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7" r:id="rId1"/>
  </sheets>
  <definedNames>
    <definedName name="_xlnm.Print_Area" localSheetId="0">'Приложение № 1'!$B$1:$K$74</definedName>
  </definedNames>
  <calcPr calcId="162913" iterate="1"/>
</workbook>
</file>

<file path=xl/calcChain.xml><?xml version="1.0" encoding="utf-8"?>
<calcChain xmlns="http://schemas.openxmlformats.org/spreadsheetml/2006/main">
  <c r="H70" i="7" l="1"/>
  <c r="H69" i="7"/>
  <c r="H68" i="7"/>
  <c r="H67" i="7"/>
  <c r="H65" i="7"/>
  <c r="H64" i="7"/>
  <c r="H62" i="7"/>
  <c r="H61" i="7"/>
  <c r="H54" i="7"/>
  <c r="H48" i="7"/>
  <c r="H39" i="7"/>
  <c r="H32" i="7"/>
  <c r="H26" i="7"/>
  <c r="H24" i="7"/>
  <c r="H21" i="7"/>
  <c r="H18" i="7"/>
  <c r="H13" i="7"/>
  <c r="J32" i="7" l="1"/>
  <c r="K54" i="7" l="1"/>
  <c r="K13" i="7"/>
  <c r="K70" i="7"/>
  <c r="K69" i="7"/>
  <c r="K68" i="7"/>
  <c r="K67" i="7"/>
  <c r="K65" i="7"/>
  <c r="K64" i="7"/>
  <c r="K62" i="7"/>
  <c r="K61" i="7"/>
  <c r="K60" i="7" s="1"/>
  <c r="K48" i="7"/>
  <c r="K39" i="7"/>
  <c r="K26" i="7"/>
  <c r="K24" i="7"/>
  <c r="K21" i="7"/>
  <c r="K18" i="7"/>
  <c r="K63" i="7" l="1"/>
  <c r="K66" i="7"/>
  <c r="K25" i="7"/>
  <c r="K12" i="7"/>
  <c r="N77" i="7"/>
  <c r="K71" i="7" l="1"/>
  <c r="K72" i="7" s="1"/>
  <c r="K73" i="7" s="1"/>
</calcChain>
</file>

<file path=xl/sharedStrings.xml><?xml version="1.0" encoding="utf-8"?>
<sst xmlns="http://schemas.openxmlformats.org/spreadsheetml/2006/main" count="102" uniqueCount="79">
  <si>
    <t>№ п/п</t>
  </si>
  <si>
    <t>1.</t>
  </si>
  <si>
    <t>Разработка рабочей документации, в том числе:</t>
  </si>
  <si>
    <t>1.1.</t>
  </si>
  <si>
    <t xml:space="preserve">Инженерно-изыскательские работы </t>
  </si>
  <si>
    <t>га</t>
  </si>
  <si>
    <t>Состав работ:</t>
  </si>
  <si>
    <r>
      <t>1.</t>
    </r>
    <r>
      <rPr>
        <i/>
        <sz val="7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Сбор исходных данных (комплексное обследование строительных конструкций, сетей и оборудования).</t>
    </r>
  </si>
  <si>
    <r>
      <t>2.</t>
    </r>
    <r>
      <rPr>
        <i/>
        <sz val="7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Создание инженерно-топографического плана в масштабе 1:500 с сеч. рельефа через 0,5м на незастроенной территории.</t>
    </r>
  </si>
  <si>
    <r>
      <t>3.</t>
    </r>
    <r>
      <rPr>
        <i/>
        <sz val="7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Вынос в натуру границ с установкой граничных знаков при длине сторон границы, м: св.150 до 200   Кат.сложности-2</t>
    </r>
  </si>
  <si>
    <t>1.2.</t>
  </si>
  <si>
    <t xml:space="preserve">Инженерно-геологические изыскания </t>
  </si>
  <si>
    <t>шт</t>
  </si>
  <si>
    <r>
      <t>1.</t>
    </r>
    <r>
      <rPr>
        <i/>
        <sz val="7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Выполнение полевых, лабораторных и камеральных работ для 1 скважины глубиной 8м.</t>
    </r>
  </si>
  <si>
    <t>1.3.</t>
  </si>
  <si>
    <t>Проектные работы</t>
  </si>
  <si>
    <t>100 м</t>
  </si>
  <si>
    <t xml:space="preserve">Прокладка кабеля 6 – 10 кВ (СМР, материалы)                                                </t>
  </si>
  <si>
    <t xml:space="preserve">1. Монтажные работы (кабель, прокладываемый по дну канала по установленным конструкциям и лоткам, копание ям вручную, засыпка траншей, установка лотков, устройство плит перекрытия)                     </t>
  </si>
  <si>
    <t>3.</t>
  </si>
  <si>
    <t xml:space="preserve">1. Монтаж (планировка площадей, установка опор, подвеска проводов, заземление, установка разъединителей, установка оборудования, развозка конструкций, планировка откосов)       </t>
  </si>
  <si>
    <t xml:space="preserve">2. Транспортировка техникой подрядчика (перевозка грузов)                             </t>
  </si>
  <si>
    <t xml:space="preserve">3. Изготовление опор.                                                                                                          </t>
  </si>
  <si>
    <t>4. Материалы: лесоматериалы, провода неизолированные,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угловая. металлические конструкции, прокат, швеллер, щебень.</t>
  </si>
  <si>
    <t xml:space="preserve">1. Монтаж (планировка площадей, подвеска проводов, заземление, установка оборудования, развозка конструкций, планировка откосов)                                                                                                          </t>
  </si>
  <si>
    <t xml:space="preserve">2. Транспортировка техникой подрядчика (перевозка грузов)                              </t>
  </si>
  <si>
    <t xml:space="preserve">Комплекс работ по обеспечению строительства ВЛ-0,4 кВ по металлическим опорам (СМР, материалы)                     </t>
  </si>
  <si>
    <t xml:space="preserve">2. Монтаж и изготовление площадки для КТП                                                                                                                                     </t>
  </si>
  <si>
    <t>3. Материалы: провода самонесущие 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угловая, металлические конструкции, прокат, швеллер, щебень.</t>
  </si>
  <si>
    <t>4. Транспортировка техникой подрядчика (перевозка грузов, погрузка)</t>
  </si>
  <si>
    <t>участок</t>
  </si>
  <si>
    <t>«Электроснабжение Объектов»</t>
  </si>
  <si>
    <t>ТП-Э</t>
  </si>
  <si>
    <t>Шифр  объекта</t>
  </si>
  <si>
    <t xml:space="preserve">Наименование проекта </t>
  </si>
  <si>
    <t xml:space="preserve">Пусконаладочные работы  </t>
  </si>
  <si>
    <t>Услуги по получению разрешительной документации, включая:</t>
  </si>
  <si>
    <t>разработку проекта планировки территории при площади проектироумой территории: свыше 0,5 до 5 га, (1 га)</t>
  </si>
  <si>
    <t>разработку проекта межевания территории ( площадь проектироумой территории - 1 га)</t>
  </si>
  <si>
    <t>2.</t>
  </si>
  <si>
    <t>Строительно-монтажные работы, в том числе:</t>
  </si>
  <si>
    <t>2.1.</t>
  </si>
  <si>
    <t>2.2.</t>
  </si>
  <si>
    <t>2.3.</t>
  </si>
  <si>
    <t>2.4.</t>
  </si>
  <si>
    <t>4.</t>
  </si>
  <si>
    <t>4.1.</t>
  </si>
  <si>
    <t>4.2.</t>
  </si>
  <si>
    <t>Сумма НДС (20 %):</t>
  </si>
  <si>
    <t>Всего с учетом НДС (20 %):</t>
  </si>
  <si>
    <t>Итого по Договору без учета НДС:</t>
  </si>
  <si>
    <t>2. Установка щиту учёта (ЩУ) на опоре, подключение щита учёта к магистральной линии ВЛ-0,4 кВ.</t>
  </si>
  <si>
    <t xml:space="preserve">Комплекс работ по обеспечению строительства ВЛ-0,4 кВ по металлическим опорам до щита учёта, установка щита учёта (СМР, материалы)  </t>
  </si>
  <si>
    <t xml:space="preserve">1. Монтаж (прокладка, подключение проводов, заземление, установка оборудования, развозка конструкций)                                                                                                            </t>
  </si>
  <si>
    <t>2. Материалы: провода самонесущие изолированные, зажимы, колпачки изолирующие, сталь угловая, круглая, шкаф учёта, замок.</t>
  </si>
  <si>
    <t>2.5.</t>
  </si>
  <si>
    <t xml:space="preserve">Комплекс работ по обеспечению строительства ВЛ-35кВ (СМР, материалы) </t>
  </si>
  <si>
    <t xml:space="preserve">Комплекс работ по обеспечению строительства ВЛ-3-6кВ (СМР, материалы)                                                </t>
  </si>
  <si>
    <t>3.1.</t>
  </si>
  <si>
    <t>3.2.</t>
  </si>
  <si>
    <t>Комплекс работ, выполняемых в период подготовки и проведения индивидуальных испытаний и комплексного опробования Оборудования</t>
  </si>
  <si>
    <t>Пусконаладочные работы шита учета</t>
  </si>
  <si>
    <r>
      <t>1.</t>
    </r>
    <r>
      <rPr>
        <i/>
        <sz val="7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ЛЭП напряжением 0,4-35 кВ.</t>
    </r>
  </si>
  <si>
    <t>Стоимость работ, услуг, оборудования на технологическое присоединение по Договору, в текущих ценах, в рублях, без учета НДС</t>
  </si>
  <si>
    <t>Единица измерения</t>
  </si>
  <si>
    <t>Объем работ, услуг, оборудования за 100 м. / участок/ га/ шт. /компл</t>
  </si>
  <si>
    <t>кмп</t>
  </si>
  <si>
    <t>Выполнение комплекса работ по проектированию, материально-техническому обеспечению и строительству сооружений, необходимых для осуществления технологического присоединения энергопринимающих устройств, на условиях «под ключ»</t>
  </si>
  <si>
    <t>Наименование и состав работ</t>
  </si>
  <si>
    <t>Предельная цена единицы работы/услуги/оборудования в рублях, без учета НДС в текущих ценах с зимним удорожанием (рублей за 100 м./1 участок/га/1 шт./ 1 компл)</t>
  </si>
  <si>
    <t>Комплектная трансформаторная подстанция КТПН-160-6-0,4 УХЛ1 (ТСЛ УХЛ3)</t>
  </si>
  <si>
    <t>Комплектная трансформаторная подстанция КТПН-250-6-0,4 УХЛ1 (ТСЛ УХЛ3)</t>
  </si>
  <si>
    <t>Столбовая трансформаторная подстанция СТП-63-6-0,4 (ТСЛ УХЛ3)</t>
  </si>
  <si>
    <t>Столбовая трансформаторная подстанция СТП-160-6-0,4 (ТСЛ УХЛ3)</t>
  </si>
  <si>
    <t xml:space="preserve">2. Материалы: кабель, короб(кожух), муфта концевая, муфта полиэтиленовая, лотки каналов для прокладки кабеля, плиты для защиты кабеля из бетона   </t>
  </si>
  <si>
    <t xml:space="preserve">Приложение № 1 </t>
  </si>
  <si>
    <t>к Договору _____от______20__г.</t>
  </si>
  <si>
    <t>Перечень, объем и стоимость Работ/Услуг/поставки Оборудования</t>
  </si>
  <si>
    <t>поставка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</si>
</sst>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0.000"/>
    <numFmt numFmtId="166" formatCode="#,##0.000"/>
    <numFmt numFmtId="167" formatCode="#,##0.00\ &quot;₽&quot;"/>
    <numFmt numFmtId="168" formatCode="_-* #,##0.00000000000000000\ _₽_-;\-* #,##0.00000000000000000\ _₽_-;_-* &quot;-&quot;?????????????????\ _₽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ahoma"/>
      <family val="2"/>
      <charset val="204"/>
    </font>
    <font>
      <i/>
      <sz val="7"/>
      <color theme="1"/>
      <name val="Times New Roman"/>
      <family val="1"/>
      <charset val="204"/>
    </font>
    <font>
      <i/>
      <sz val="12"/>
      <color theme="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ahoma"/>
      <family val="2"/>
      <charset val="204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5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3"/>
      <color theme="1"/>
      <name val="Calibri"/>
      <family val="2"/>
      <scheme val="minor"/>
    </font>
    <font>
      <sz val="18"/>
      <color theme="1"/>
      <name val="Tahoma"/>
      <family val="2"/>
      <charset val="204"/>
    </font>
    <font>
      <b/>
      <sz val="18"/>
      <color theme="1"/>
      <name val="Tahoma"/>
      <family val="2"/>
      <charset val="204"/>
    </font>
    <font>
      <b/>
      <sz val="13"/>
      <color theme="1"/>
      <name val="Tahoma"/>
      <family val="2"/>
      <charset val="204"/>
    </font>
    <font>
      <sz val="22"/>
      <color theme="1"/>
      <name val="Calibri"/>
      <family val="2"/>
      <scheme val="minor"/>
    </font>
    <font>
      <b/>
      <sz val="12"/>
      <name val="Tahoma"/>
      <family val="2"/>
      <charset val="204"/>
    </font>
    <font>
      <b/>
      <sz val="11"/>
      <color theme="1"/>
      <name val="Calibri"/>
      <family val="2"/>
      <scheme val="minor"/>
    </font>
    <font>
      <i/>
      <u/>
      <sz val="12"/>
      <color theme="1"/>
      <name val="Tahoma"/>
      <family val="2"/>
      <charset val="204"/>
    </font>
    <font>
      <i/>
      <u/>
      <sz val="12"/>
      <name val="Tahoma"/>
      <family val="2"/>
      <charset val="204"/>
    </font>
    <font>
      <i/>
      <sz val="12"/>
      <name val="Tahoma"/>
      <family val="2"/>
      <charset val="204"/>
    </font>
    <font>
      <sz val="11"/>
      <name val="Calibri"/>
      <family val="2"/>
      <scheme val="minor"/>
    </font>
    <font>
      <sz val="14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2">
    <xf numFmtId="0" fontId="0" fillId="0" borderId="0" xfId="0"/>
    <xf numFmtId="164" fontId="0" fillId="0" borderId="0" xfId="0" applyNumberFormat="1"/>
    <xf numFmtId="164" fontId="5" fillId="0" borderId="0" xfId="1" applyFont="1" applyFill="1" applyBorder="1" applyAlignment="1">
      <alignment horizontal="center" vertical="center" wrapText="1"/>
    </xf>
    <xf numFmtId="0" fontId="0" fillId="3" borderId="0" xfId="0" applyFill="1"/>
    <xf numFmtId="4" fontId="11" fillId="0" borderId="0" xfId="0" applyNumberFormat="1" applyFont="1"/>
    <xf numFmtId="4" fontId="8" fillId="0" borderId="0" xfId="0" applyNumberFormat="1" applyFont="1"/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0" fontId="12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vertical="top"/>
    </xf>
    <xf numFmtId="164" fontId="13" fillId="0" borderId="0" xfId="0" applyNumberFormat="1" applyFont="1"/>
    <xf numFmtId="164" fontId="13" fillId="0" borderId="0" xfId="0" applyNumberFormat="1" applyFont="1" applyAlignment="1">
      <alignment horizontal="center"/>
    </xf>
    <xf numFmtId="0" fontId="0" fillId="0" borderId="0" xfId="0" applyFill="1"/>
    <xf numFmtId="0" fontId="15" fillId="0" borderId="0" xfId="0" applyFont="1" applyAlignment="1"/>
    <xf numFmtId="4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9" fontId="1" fillId="0" borderId="0" xfId="0" applyNumberFormat="1" applyFont="1" applyBorder="1"/>
    <xf numFmtId="0" fontId="1" fillId="0" borderId="0" xfId="0" applyFont="1" applyBorder="1"/>
    <xf numFmtId="0" fontId="17" fillId="0" borderId="0" xfId="0" applyFont="1"/>
    <xf numFmtId="0" fontId="5" fillId="0" borderId="0" xfId="0" applyFont="1" applyBorder="1" applyAlignment="1">
      <alignment horizontal="center"/>
    </xf>
    <xf numFmtId="164" fontId="18" fillId="0" borderId="0" xfId="0" applyNumberFormat="1" applyFont="1" applyBorder="1"/>
    <xf numFmtId="0" fontId="17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vertical="center" wrapText="1"/>
    </xf>
    <xf numFmtId="164" fontId="14" fillId="0" borderId="0" xfId="0" applyNumberFormat="1" applyFont="1"/>
    <xf numFmtId="168" fontId="8" fillId="0" borderId="0" xfId="0" applyNumberFormat="1" applyFont="1"/>
    <xf numFmtId="166" fontId="19" fillId="0" borderId="0" xfId="0" applyNumberFormat="1" applyFont="1"/>
    <xf numFmtId="0" fontId="20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6" fillId="0" borderId="0" xfId="0" applyFont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" fontId="5" fillId="2" borderId="1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/>
    <xf numFmtId="0" fontId="17" fillId="0" borderId="0" xfId="0" applyFont="1" applyAlignment="1"/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4" fontId="26" fillId="0" borderId="1" xfId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4" fontId="28" fillId="0" borderId="1" xfId="1" applyFont="1" applyFill="1" applyBorder="1" applyAlignment="1">
      <alignment horizontal="center" vertical="center" wrapText="1"/>
    </xf>
    <xf numFmtId="166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/>
    </xf>
    <xf numFmtId="0" fontId="8" fillId="4" borderId="0" xfId="0" applyFont="1" applyFill="1"/>
    <xf numFmtId="0" fontId="0" fillId="4" borderId="0" xfId="0" applyFill="1"/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4" fontId="26" fillId="0" borderId="1" xfId="1" applyFont="1" applyFill="1" applyBorder="1" applyAlignment="1">
      <alignment horizontal="center" vertical="center" wrapText="1"/>
    </xf>
    <xf numFmtId="165" fontId="26" fillId="0" borderId="7" xfId="0" applyNumberFormat="1" applyFont="1" applyFill="1" applyBorder="1" applyAlignment="1">
      <alignment horizontal="center" vertical="center" wrapText="1"/>
    </xf>
    <xf numFmtId="165" fontId="26" fillId="0" borderId="8" xfId="0" applyNumberFormat="1" applyFont="1" applyFill="1" applyBorder="1" applyAlignment="1">
      <alignment horizontal="center" vertical="center" wrapText="1"/>
    </xf>
    <xf numFmtId="165" fontId="26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0" fontId="0" fillId="0" borderId="0" xfId="0" applyAlignment="1"/>
    <xf numFmtId="0" fontId="17" fillId="0" borderId="0" xfId="0" applyFont="1" applyFill="1" applyBorder="1" applyAlignment="1"/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167" fontId="18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7" fillId="0" borderId="0" xfId="0" applyFont="1" applyBorder="1" applyAlignment="1"/>
    <xf numFmtId="4" fontId="28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 wrapText="1"/>
    </xf>
    <xf numFmtId="164" fontId="28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5"/>
  <sheetViews>
    <sheetView tabSelected="1" view="pageBreakPreview" topLeftCell="D3" zoomScale="55" zoomScaleNormal="50" zoomScaleSheetLayoutView="55" workbookViewId="0">
      <selection activeCell="C7" sqref="C7:K7"/>
    </sheetView>
  </sheetViews>
  <sheetFormatPr defaultRowHeight="18.75" x14ac:dyDescent="0.3"/>
  <cols>
    <col min="1" max="1" width="9.7109375" hidden="1" customWidth="1"/>
    <col min="2" max="2" width="19.28515625" hidden="1" customWidth="1"/>
    <col min="3" max="3" width="8" hidden="1" customWidth="1"/>
    <col min="4" max="5" width="8" customWidth="1"/>
    <col min="6" max="6" width="27.5703125" customWidth="1"/>
    <col min="7" max="7" width="94.140625" customWidth="1"/>
    <col min="8" max="8" width="48.140625" style="3" customWidth="1"/>
    <col min="9" max="9" width="21.42578125" customWidth="1"/>
    <col min="10" max="10" width="25.28515625" customWidth="1"/>
    <col min="11" max="11" width="69.85546875" customWidth="1"/>
    <col min="12" max="12" width="37" style="6" customWidth="1"/>
    <col min="13" max="13" width="25.140625" customWidth="1"/>
    <col min="14" max="14" width="43.28515625" customWidth="1"/>
  </cols>
  <sheetData>
    <row r="1" spans="1:13" hidden="1" x14ac:dyDescent="0.3">
      <c r="H1" s="14"/>
    </row>
    <row r="2" spans="1:13" ht="25.5" hidden="1" customHeight="1" x14ac:dyDescent="0.45">
      <c r="H2" s="14"/>
      <c r="K2" s="15"/>
    </row>
    <row r="3" spans="1:13" ht="25.5" customHeight="1" x14ac:dyDescent="0.45">
      <c r="H3" s="14"/>
      <c r="K3" s="15" t="s">
        <v>75</v>
      </c>
    </row>
    <row r="4" spans="1:13" ht="25.5" customHeight="1" x14ac:dyDescent="0.45">
      <c r="H4" s="14"/>
      <c r="K4" s="15" t="s">
        <v>76</v>
      </c>
    </row>
    <row r="5" spans="1:13" ht="42" customHeight="1" x14ac:dyDescent="0.3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</row>
    <row r="6" spans="1:13" ht="9" customHeight="1" x14ac:dyDescent="0.3">
      <c r="A6" s="23"/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3" ht="47.25" customHeight="1" x14ac:dyDescent="0.3">
      <c r="A7" s="23"/>
      <c r="B7" s="36"/>
      <c r="C7" s="80" t="s">
        <v>77</v>
      </c>
      <c r="D7" s="81"/>
      <c r="E7" s="81"/>
      <c r="F7" s="81"/>
      <c r="G7" s="82"/>
      <c r="H7" s="82"/>
      <c r="I7" s="82"/>
      <c r="J7" s="82"/>
      <c r="K7" s="82"/>
    </row>
    <row r="8" spans="1:13" x14ac:dyDescent="0.3">
      <c r="H8" s="14"/>
    </row>
    <row r="9" spans="1:13" ht="19.5" thickBot="1" x14ac:dyDescent="0.35">
      <c r="A9" s="83"/>
      <c r="B9" s="83"/>
      <c r="C9" s="84"/>
      <c r="D9" s="84"/>
      <c r="E9" s="84"/>
      <c r="F9" s="84"/>
      <c r="G9" s="84"/>
      <c r="H9" s="84"/>
      <c r="I9" s="84"/>
      <c r="J9" s="84"/>
      <c r="K9" s="84"/>
    </row>
    <row r="10" spans="1:13" ht="200.25" customHeight="1" x14ac:dyDescent="0.3">
      <c r="A10" s="10" t="s">
        <v>33</v>
      </c>
      <c r="B10" s="24" t="s">
        <v>34</v>
      </c>
      <c r="C10" s="39" t="s">
        <v>0</v>
      </c>
      <c r="D10" s="39"/>
      <c r="E10" s="39"/>
      <c r="F10" s="39"/>
      <c r="G10" s="39" t="s">
        <v>68</v>
      </c>
      <c r="H10" s="40" t="s">
        <v>69</v>
      </c>
      <c r="I10" s="41" t="s">
        <v>64</v>
      </c>
      <c r="J10" s="41" t="s">
        <v>65</v>
      </c>
      <c r="K10" s="42" t="s">
        <v>63</v>
      </c>
    </row>
    <row r="11" spans="1:13" ht="16.5" customHeight="1" x14ac:dyDescent="0.3">
      <c r="A11" s="9">
        <v>1</v>
      </c>
      <c r="B11" s="38">
        <v>2</v>
      </c>
      <c r="C11" s="43">
        <v>1</v>
      </c>
      <c r="D11" s="43">
        <v>1</v>
      </c>
      <c r="E11" s="43">
        <v>2</v>
      </c>
      <c r="F11" s="43">
        <v>3</v>
      </c>
      <c r="G11" s="43">
        <v>4</v>
      </c>
      <c r="H11" s="44">
        <v>5</v>
      </c>
      <c r="I11" s="45">
        <v>6</v>
      </c>
      <c r="J11" s="45">
        <v>7</v>
      </c>
      <c r="K11" s="44">
        <v>8</v>
      </c>
    </row>
    <row r="12" spans="1:13" ht="18.75" customHeight="1" x14ac:dyDescent="0.3">
      <c r="A12" s="85" t="s">
        <v>32</v>
      </c>
      <c r="B12" s="86" t="s">
        <v>31</v>
      </c>
      <c r="C12" s="57" t="s">
        <v>1</v>
      </c>
      <c r="D12" s="87"/>
      <c r="E12" s="87" t="s">
        <v>32</v>
      </c>
      <c r="F12" s="87" t="s">
        <v>67</v>
      </c>
      <c r="G12" s="46" t="s">
        <v>2</v>
      </c>
      <c r="H12" s="47"/>
      <c r="I12" s="47"/>
      <c r="J12" s="47"/>
      <c r="K12" s="37">
        <f>K13+K18+K21+K24</f>
        <v>33465178.733087897</v>
      </c>
    </row>
    <row r="13" spans="1:13" x14ac:dyDescent="0.3">
      <c r="A13" s="85"/>
      <c r="B13" s="86"/>
      <c r="C13" s="87" t="s">
        <v>3</v>
      </c>
      <c r="D13" s="87"/>
      <c r="E13" s="87"/>
      <c r="F13" s="87"/>
      <c r="G13" s="56" t="s">
        <v>4</v>
      </c>
      <c r="H13" s="88">
        <f>268527</f>
        <v>268527</v>
      </c>
      <c r="I13" s="89" t="s">
        <v>5</v>
      </c>
      <c r="J13" s="92">
        <v>17.1940977</v>
      </c>
      <c r="K13" s="91">
        <f>H13*J13</f>
        <v>4617079.4730879003</v>
      </c>
    </row>
    <row r="14" spans="1:13" x14ac:dyDescent="0.3">
      <c r="A14" s="85"/>
      <c r="B14" s="86"/>
      <c r="C14" s="87"/>
      <c r="D14" s="87"/>
      <c r="E14" s="87"/>
      <c r="F14" s="87"/>
      <c r="G14" s="25" t="s">
        <v>6</v>
      </c>
      <c r="H14" s="88"/>
      <c r="I14" s="89"/>
      <c r="J14" s="93"/>
      <c r="K14" s="91"/>
    </row>
    <row r="15" spans="1:13" ht="30" x14ac:dyDescent="0.3">
      <c r="A15" s="85"/>
      <c r="B15" s="86"/>
      <c r="C15" s="87"/>
      <c r="D15" s="87"/>
      <c r="E15" s="87"/>
      <c r="F15" s="87"/>
      <c r="G15" s="26" t="s">
        <v>7</v>
      </c>
      <c r="H15" s="88"/>
      <c r="I15" s="89"/>
      <c r="J15" s="93"/>
      <c r="K15" s="91"/>
    </row>
    <row r="16" spans="1:13" ht="30" customHeight="1" x14ac:dyDescent="0.35">
      <c r="A16" s="85"/>
      <c r="B16" s="86"/>
      <c r="C16" s="87"/>
      <c r="D16" s="87"/>
      <c r="E16" s="87"/>
      <c r="F16" s="87"/>
      <c r="G16" s="27" t="s">
        <v>8</v>
      </c>
      <c r="H16" s="88"/>
      <c r="I16" s="89"/>
      <c r="J16" s="93"/>
      <c r="K16" s="91"/>
      <c r="M16" s="4"/>
    </row>
    <row r="17" spans="1:13" ht="30" x14ac:dyDescent="0.35">
      <c r="A17" s="85"/>
      <c r="B17" s="86"/>
      <c r="C17" s="87"/>
      <c r="D17" s="87"/>
      <c r="E17" s="87"/>
      <c r="F17" s="87"/>
      <c r="G17" s="27" t="s">
        <v>9</v>
      </c>
      <c r="H17" s="88"/>
      <c r="I17" s="89"/>
      <c r="J17" s="94"/>
      <c r="K17" s="91"/>
      <c r="M17" s="4"/>
    </row>
    <row r="18" spans="1:13" ht="23.25" x14ac:dyDescent="0.35">
      <c r="A18" s="85"/>
      <c r="B18" s="86"/>
      <c r="C18" s="87" t="s">
        <v>10</v>
      </c>
      <c r="D18" s="87"/>
      <c r="E18" s="87"/>
      <c r="F18" s="87"/>
      <c r="G18" s="56" t="s">
        <v>11</v>
      </c>
      <c r="H18" s="88">
        <f>200901</f>
        <v>200901</v>
      </c>
      <c r="I18" s="89" t="s">
        <v>12</v>
      </c>
      <c r="J18" s="90">
        <v>25</v>
      </c>
      <c r="K18" s="91">
        <f>H18*J18</f>
        <v>5022525</v>
      </c>
      <c r="M18" s="4"/>
    </row>
    <row r="19" spans="1:13" ht="23.25" x14ac:dyDescent="0.35">
      <c r="A19" s="85"/>
      <c r="B19" s="86"/>
      <c r="C19" s="87"/>
      <c r="D19" s="87"/>
      <c r="E19" s="87"/>
      <c r="F19" s="87"/>
      <c r="G19" s="25" t="s">
        <v>6</v>
      </c>
      <c r="H19" s="88"/>
      <c r="I19" s="89"/>
      <c r="J19" s="90"/>
      <c r="K19" s="91"/>
      <c r="M19" s="4"/>
    </row>
    <row r="20" spans="1:13" ht="30" x14ac:dyDescent="0.3">
      <c r="A20" s="85"/>
      <c r="B20" s="86"/>
      <c r="C20" s="87"/>
      <c r="D20" s="87"/>
      <c r="E20" s="87"/>
      <c r="F20" s="87"/>
      <c r="G20" s="28" t="s">
        <v>13</v>
      </c>
      <c r="H20" s="88"/>
      <c r="I20" s="89"/>
      <c r="J20" s="90"/>
      <c r="K20" s="91"/>
      <c r="L20" s="7"/>
      <c r="M20" s="5"/>
    </row>
    <row r="21" spans="1:13" ht="23.25" x14ac:dyDescent="0.35">
      <c r="A21" s="85"/>
      <c r="B21" s="86"/>
      <c r="C21" s="87" t="s">
        <v>14</v>
      </c>
      <c r="D21" s="87"/>
      <c r="E21" s="87"/>
      <c r="F21" s="87"/>
      <c r="G21" s="56" t="s">
        <v>15</v>
      </c>
      <c r="H21" s="88">
        <f>296980</f>
        <v>296980</v>
      </c>
      <c r="I21" s="89" t="s">
        <v>16</v>
      </c>
      <c r="J21" s="90">
        <v>78.236999999999995</v>
      </c>
      <c r="K21" s="91">
        <f>H21*J21</f>
        <v>23234824.259999998</v>
      </c>
      <c r="M21" s="8"/>
    </row>
    <row r="22" spans="1:13" x14ac:dyDescent="0.3">
      <c r="A22" s="85"/>
      <c r="B22" s="86"/>
      <c r="C22" s="87"/>
      <c r="D22" s="87"/>
      <c r="E22" s="87"/>
      <c r="F22" s="87"/>
      <c r="G22" s="25" t="s">
        <v>6</v>
      </c>
      <c r="H22" s="88"/>
      <c r="I22" s="89"/>
      <c r="J22" s="90"/>
      <c r="K22" s="91"/>
    </row>
    <row r="23" spans="1:13" ht="27.75" customHeight="1" x14ac:dyDescent="0.25">
      <c r="A23" s="85"/>
      <c r="B23" s="86"/>
      <c r="C23" s="87"/>
      <c r="D23" s="87"/>
      <c r="E23" s="87"/>
      <c r="F23" s="87"/>
      <c r="G23" s="28" t="s">
        <v>62</v>
      </c>
      <c r="H23" s="88"/>
      <c r="I23" s="89"/>
      <c r="J23" s="90"/>
      <c r="K23" s="91"/>
      <c r="L23"/>
    </row>
    <row r="24" spans="1:13" ht="30" x14ac:dyDescent="0.25">
      <c r="A24" s="85"/>
      <c r="B24" s="86"/>
      <c r="C24" s="57"/>
      <c r="D24" s="87"/>
      <c r="E24" s="87"/>
      <c r="F24" s="87"/>
      <c r="G24" s="28" t="s">
        <v>51</v>
      </c>
      <c r="H24" s="60">
        <f>23630</f>
        <v>23630</v>
      </c>
      <c r="I24" s="61" t="s">
        <v>12</v>
      </c>
      <c r="J24" s="62">
        <v>25</v>
      </c>
      <c r="K24" s="63">
        <f>H24*J24</f>
        <v>590750</v>
      </c>
      <c r="L24"/>
    </row>
    <row r="25" spans="1:13" ht="15" customHeight="1" x14ac:dyDescent="0.25">
      <c r="A25" s="85"/>
      <c r="B25" s="86"/>
      <c r="C25" s="57" t="s">
        <v>39</v>
      </c>
      <c r="D25" s="87"/>
      <c r="E25" s="87"/>
      <c r="F25" s="87"/>
      <c r="G25" s="56" t="s">
        <v>40</v>
      </c>
      <c r="H25" s="48"/>
      <c r="I25" s="48"/>
      <c r="J25" s="48"/>
      <c r="K25" s="37">
        <f>K26+K32+K39+K48+K54</f>
        <v>45760131.2093421</v>
      </c>
      <c r="L25"/>
    </row>
    <row r="26" spans="1:13" ht="15" customHeight="1" x14ac:dyDescent="0.25">
      <c r="A26" s="85"/>
      <c r="B26" s="86"/>
      <c r="C26" s="95" t="s">
        <v>41</v>
      </c>
      <c r="D26" s="87"/>
      <c r="E26" s="87"/>
      <c r="F26" s="87"/>
      <c r="G26" s="56" t="s">
        <v>17</v>
      </c>
      <c r="H26" s="88">
        <f>1068168.44</f>
        <v>1068168.44</v>
      </c>
      <c r="I26" s="89" t="s">
        <v>16</v>
      </c>
      <c r="J26" s="90">
        <v>9.6869999999999994</v>
      </c>
      <c r="K26" s="91">
        <f>H26*J26</f>
        <v>10347347.67828</v>
      </c>
      <c r="L26"/>
    </row>
    <row r="27" spans="1:13" ht="15" customHeight="1" x14ac:dyDescent="0.25">
      <c r="A27" s="85"/>
      <c r="B27" s="86"/>
      <c r="C27" s="95"/>
      <c r="D27" s="87"/>
      <c r="E27" s="87"/>
      <c r="F27" s="87"/>
      <c r="G27" s="25" t="s">
        <v>6</v>
      </c>
      <c r="H27" s="88"/>
      <c r="I27" s="89"/>
      <c r="J27" s="90"/>
      <c r="K27" s="91"/>
      <c r="L27"/>
    </row>
    <row r="28" spans="1:13" ht="45" x14ac:dyDescent="0.25">
      <c r="A28" s="85"/>
      <c r="B28" s="86"/>
      <c r="C28" s="95"/>
      <c r="D28" s="87"/>
      <c r="E28" s="87"/>
      <c r="F28" s="87"/>
      <c r="G28" s="55" t="s">
        <v>18</v>
      </c>
      <c r="H28" s="88"/>
      <c r="I28" s="89"/>
      <c r="J28" s="90"/>
      <c r="K28" s="91"/>
      <c r="L28"/>
    </row>
    <row r="29" spans="1:13" ht="14.45" customHeight="1" x14ac:dyDescent="0.25">
      <c r="A29" s="85"/>
      <c r="B29" s="86"/>
      <c r="C29" s="95"/>
      <c r="D29" s="87"/>
      <c r="E29" s="87"/>
      <c r="F29" s="87"/>
      <c r="G29" s="96" t="s">
        <v>74</v>
      </c>
      <c r="H29" s="88"/>
      <c r="I29" s="89"/>
      <c r="J29" s="90"/>
      <c r="K29" s="91"/>
      <c r="L29"/>
      <c r="M29" s="1"/>
    </row>
    <row r="30" spans="1:13" ht="14.45" customHeight="1" x14ac:dyDescent="0.25">
      <c r="A30" s="85"/>
      <c r="B30" s="86"/>
      <c r="C30" s="95"/>
      <c r="D30" s="87"/>
      <c r="E30" s="87"/>
      <c r="F30" s="87"/>
      <c r="G30" s="97"/>
      <c r="H30" s="88"/>
      <c r="I30" s="89"/>
      <c r="J30" s="90"/>
      <c r="K30" s="91"/>
      <c r="L30"/>
    </row>
    <row r="31" spans="1:13" ht="14.45" customHeight="1" x14ac:dyDescent="0.25">
      <c r="A31" s="85"/>
      <c r="B31" s="86"/>
      <c r="C31" s="95"/>
      <c r="D31" s="87"/>
      <c r="E31" s="87"/>
      <c r="F31" s="87"/>
      <c r="G31" s="97"/>
      <c r="H31" s="88"/>
      <c r="I31" s="89"/>
      <c r="J31" s="90"/>
      <c r="K31" s="91"/>
      <c r="L31"/>
    </row>
    <row r="32" spans="1:13" ht="14.45" customHeight="1" x14ac:dyDescent="0.25">
      <c r="A32" s="85"/>
      <c r="B32" s="86"/>
      <c r="C32" s="95" t="s">
        <v>42</v>
      </c>
      <c r="D32" s="87"/>
      <c r="E32" s="87"/>
      <c r="F32" s="87"/>
      <c r="G32" s="98" t="s">
        <v>57</v>
      </c>
      <c r="H32" s="88">
        <f>3898131.6</f>
        <v>3898131.6</v>
      </c>
      <c r="I32" s="89" t="s">
        <v>16</v>
      </c>
      <c r="J32" s="90">
        <f>K32/H32</f>
        <v>2.7296878084778102</v>
      </c>
      <c r="K32" s="91">
        <v>10640682.3043621</v>
      </c>
      <c r="L32"/>
    </row>
    <row r="33" spans="1:13" ht="24" customHeight="1" x14ac:dyDescent="0.25">
      <c r="A33" s="85"/>
      <c r="B33" s="86"/>
      <c r="C33" s="95"/>
      <c r="D33" s="87"/>
      <c r="E33" s="87"/>
      <c r="F33" s="87"/>
      <c r="G33" s="99"/>
      <c r="H33" s="88"/>
      <c r="I33" s="89"/>
      <c r="J33" s="90"/>
      <c r="K33" s="91"/>
      <c r="L33"/>
    </row>
    <row r="34" spans="1:13" ht="15" customHeight="1" x14ac:dyDescent="0.25">
      <c r="A34" s="85"/>
      <c r="B34" s="86"/>
      <c r="C34" s="95"/>
      <c r="D34" s="87"/>
      <c r="E34" s="87"/>
      <c r="F34" s="87"/>
      <c r="G34" s="25" t="s">
        <v>6</v>
      </c>
      <c r="H34" s="88"/>
      <c r="I34" s="89"/>
      <c r="J34" s="90"/>
      <c r="K34" s="91"/>
      <c r="L34"/>
    </row>
    <row r="35" spans="1:13" ht="45" x14ac:dyDescent="0.3">
      <c r="A35" s="85"/>
      <c r="B35" s="86"/>
      <c r="C35" s="95"/>
      <c r="D35" s="87"/>
      <c r="E35" s="87"/>
      <c r="F35" s="87"/>
      <c r="G35" s="55" t="s">
        <v>20</v>
      </c>
      <c r="H35" s="88"/>
      <c r="I35" s="89"/>
      <c r="J35" s="90"/>
      <c r="K35" s="91"/>
      <c r="L35" s="13"/>
      <c r="M35" s="11"/>
    </row>
    <row r="36" spans="1:13" ht="19.5" x14ac:dyDescent="0.3">
      <c r="A36" s="85"/>
      <c r="B36" s="86"/>
      <c r="C36" s="95"/>
      <c r="D36" s="87"/>
      <c r="E36" s="87"/>
      <c r="F36" s="87"/>
      <c r="G36" s="55" t="s">
        <v>21</v>
      </c>
      <c r="H36" s="88"/>
      <c r="I36" s="89"/>
      <c r="J36" s="90"/>
      <c r="K36" s="91"/>
      <c r="L36" s="13"/>
      <c r="M36" s="12"/>
    </row>
    <row r="37" spans="1:13" ht="19.5" x14ac:dyDescent="0.3">
      <c r="A37" s="85"/>
      <c r="B37" s="86"/>
      <c r="C37" s="95"/>
      <c r="D37" s="87"/>
      <c r="E37" s="87"/>
      <c r="F37" s="87"/>
      <c r="G37" s="55" t="s">
        <v>22</v>
      </c>
      <c r="H37" s="88"/>
      <c r="I37" s="89"/>
      <c r="J37" s="90"/>
      <c r="K37" s="91"/>
      <c r="L37" s="13"/>
      <c r="M37" s="12"/>
    </row>
    <row r="38" spans="1:13" ht="60" x14ac:dyDescent="0.3">
      <c r="A38" s="85"/>
      <c r="B38" s="86"/>
      <c r="C38" s="95"/>
      <c r="D38" s="87"/>
      <c r="E38" s="87"/>
      <c r="F38" s="87"/>
      <c r="G38" s="55" t="s">
        <v>23</v>
      </c>
      <c r="H38" s="88"/>
      <c r="I38" s="89"/>
      <c r="J38" s="90"/>
      <c r="K38" s="91"/>
      <c r="L38" s="13"/>
      <c r="M38" s="12"/>
    </row>
    <row r="39" spans="1:13" ht="30" x14ac:dyDescent="0.3">
      <c r="A39" s="85"/>
      <c r="B39" s="86"/>
      <c r="C39" s="95" t="s">
        <v>43</v>
      </c>
      <c r="D39" s="87"/>
      <c r="E39" s="87"/>
      <c r="F39" s="87"/>
      <c r="G39" s="56" t="s">
        <v>56</v>
      </c>
      <c r="H39" s="88">
        <f>4101393.54</f>
        <v>4101393.54</v>
      </c>
      <c r="I39" s="100" t="s">
        <v>16</v>
      </c>
      <c r="J39" s="90">
        <v>2.6579999999999999</v>
      </c>
      <c r="K39" s="91">
        <f>H39*J39</f>
        <v>10901504.02932</v>
      </c>
      <c r="L39" s="13"/>
    </row>
    <row r="40" spans="1:13" ht="21" customHeight="1" x14ac:dyDescent="0.3">
      <c r="A40" s="85"/>
      <c r="B40" s="86"/>
      <c r="C40" s="95"/>
      <c r="D40" s="87"/>
      <c r="E40" s="87"/>
      <c r="F40" s="87"/>
      <c r="G40" s="25" t="s">
        <v>6</v>
      </c>
      <c r="H40" s="88"/>
      <c r="I40" s="100"/>
      <c r="J40" s="90"/>
      <c r="K40" s="91"/>
      <c r="L40" s="13"/>
    </row>
    <row r="41" spans="1:13" ht="30" x14ac:dyDescent="0.3">
      <c r="A41" s="85"/>
      <c r="B41" s="86"/>
      <c r="C41" s="95"/>
      <c r="D41" s="87"/>
      <c r="E41" s="87"/>
      <c r="F41" s="87"/>
      <c r="G41" s="55" t="s">
        <v>24</v>
      </c>
      <c r="H41" s="88"/>
      <c r="I41" s="100"/>
      <c r="J41" s="90"/>
      <c r="K41" s="91"/>
      <c r="L41" s="13"/>
      <c r="M41" s="12"/>
    </row>
    <row r="42" spans="1:13" ht="15" customHeight="1" x14ac:dyDescent="0.25">
      <c r="A42" s="85"/>
      <c r="B42" s="86"/>
      <c r="C42" s="95"/>
      <c r="D42" s="87"/>
      <c r="E42" s="87"/>
      <c r="F42" s="87"/>
      <c r="G42" s="55" t="s">
        <v>25</v>
      </c>
      <c r="H42" s="88"/>
      <c r="I42" s="100"/>
      <c r="J42" s="90"/>
      <c r="K42" s="91"/>
      <c r="L42"/>
    </row>
    <row r="43" spans="1:13" ht="15" customHeight="1" x14ac:dyDescent="0.25">
      <c r="A43" s="85"/>
      <c r="B43" s="86"/>
      <c r="C43" s="95"/>
      <c r="D43" s="87"/>
      <c r="E43" s="87"/>
      <c r="F43" s="87"/>
      <c r="G43" s="55" t="s">
        <v>22</v>
      </c>
      <c r="H43" s="88"/>
      <c r="I43" s="100"/>
      <c r="J43" s="90"/>
      <c r="K43" s="91"/>
      <c r="L43"/>
    </row>
    <row r="44" spans="1:13" ht="14.45" customHeight="1" x14ac:dyDescent="0.25">
      <c r="A44" s="85"/>
      <c r="B44" s="86"/>
      <c r="C44" s="95"/>
      <c r="D44" s="87"/>
      <c r="E44" s="87"/>
      <c r="F44" s="87"/>
      <c r="G44" s="96" t="s">
        <v>23</v>
      </c>
      <c r="H44" s="88"/>
      <c r="I44" s="100"/>
      <c r="J44" s="90"/>
      <c r="K44" s="91"/>
      <c r="L44"/>
    </row>
    <row r="45" spans="1:13" ht="14.45" customHeight="1" x14ac:dyDescent="0.25">
      <c r="A45" s="85"/>
      <c r="B45" s="86"/>
      <c r="C45" s="95"/>
      <c r="D45" s="87"/>
      <c r="E45" s="87"/>
      <c r="F45" s="87"/>
      <c r="G45" s="97"/>
      <c r="H45" s="88"/>
      <c r="I45" s="100"/>
      <c r="J45" s="90"/>
      <c r="K45" s="91"/>
      <c r="L45" s="1"/>
    </row>
    <row r="46" spans="1:13" ht="14.45" customHeight="1" x14ac:dyDescent="0.25">
      <c r="A46" s="85"/>
      <c r="B46" s="86"/>
      <c r="C46" s="95"/>
      <c r="D46" s="87"/>
      <c r="E46" s="87"/>
      <c r="F46" s="87"/>
      <c r="G46" s="97"/>
      <c r="H46" s="88"/>
      <c r="I46" s="100"/>
      <c r="J46" s="90"/>
      <c r="K46" s="91"/>
      <c r="L46"/>
    </row>
    <row r="47" spans="1:13" ht="14.45" customHeight="1" x14ac:dyDescent="0.25">
      <c r="A47" s="85"/>
      <c r="B47" s="86"/>
      <c r="C47" s="95"/>
      <c r="D47" s="87"/>
      <c r="E47" s="87"/>
      <c r="F47" s="87"/>
      <c r="G47" s="97"/>
      <c r="H47" s="88"/>
      <c r="I47" s="100"/>
      <c r="J47" s="90"/>
      <c r="K47" s="91"/>
      <c r="L47" s="1"/>
      <c r="M47" s="1"/>
    </row>
    <row r="48" spans="1:13" ht="30" x14ac:dyDescent="0.25">
      <c r="A48" s="85"/>
      <c r="B48" s="86"/>
      <c r="C48" s="95" t="s">
        <v>44</v>
      </c>
      <c r="D48" s="87"/>
      <c r="E48" s="87"/>
      <c r="F48" s="87"/>
      <c r="G48" s="56" t="s">
        <v>26</v>
      </c>
      <c r="H48" s="88">
        <f>1927897.13</f>
        <v>1927897.13</v>
      </c>
      <c r="I48" s="88" t="s">
        <v>16</v>
      </c>
      <c r="J48" s="90">
        <v>4.4260000000000002</v>
      </c>
      <c r="K48" s="91">
        <f>H48*J48</f>
        <v>8532872.6973800007</v>
      </c>
      <c r="L48"/>
    </row>
    <row r="49" spans="1:13" ht="15" customHeight="1" x14ac:dyDescent="0.25">
      <c r="A49" s="85"/>
      <c r="B49" s="86"/>
      <c r="C49" s="95"/>
      <c r="D49" s="87"/>
      <c r="E49" s="87"/>
      <c r="F49" s="87"/>
      <c r="G49" s="25" t="s">
        <v>6</v>
      </c>
      <c r="H49" s="88"/>
      <c r="I49" s="88"/>
      <c r="J49" s="90"/>
      <c r="K49" s="91"/>
      <c r="L49"/>
    </row>
    <row r="50" spans="1:13" ht="30" x14ac:dyDescent="0.25">
      <c r="A50" s="85"/>
      <c r="B50" s="86"/>
      <c r="C50" s="95"/>
      <c r="D50" s="87"/>
      <c r="E50" s="87"/>
      <c r="F50" s="87"/>
      <c r="G50" s="55" t="s">
        <v>24</v>
      </c>
      <c r="H50" s="88"/>
      <c r="I50" s="88"/>
      <c r="J50" s="90"/>
      <c r="K50" s="91"/>
      <c r="L50"/>
    </row>
    <row r="51" spans="1:13" ht="15" customHeight="1" x14ac:dyDescent="0.25">
      <c r="A51" s="85"/>
      <c r="B51" s="86"/>
      <c r="C51" s="95"/>
      <c r="D51" s="87"/>
      <c r="E51" s="87"/>
      <c r="F51" s="87"/>
      <c r="G51" s="55" t="s">
        <v>27</v>
      </c>
      <c r="H51" s="88"/>
      <c r="I51" s="88"/>
      <c r="J51" s="90"/>
      <c r="K51" s="91"/>
      <c r="L51"/>
    </row>
    <row r="52" spans="1:13" ht="60" x14ac:dyDescent="0.25">
      <c r="A52" s="85"/>
      <c r="B52" s="86"/>
      <c r="C52" s="95"/>
      <c r="D52" s="87"/>
      <c r="E52" s="87"/>
      <c r="F52" s="87"/>
      <c r="G52" s="55" t="s">
        <v>28</v>
      </c>
      <c r="H52" s="88"/>
      <c r="I52" s="88"/>
      <c r="J52" s="90"/>
      <c r="K52" s="91"/>
      <c r="L52"/>
      <c r="M52" s="1"/>
    </row>
    <row r="53" spans="1:13" ht="15" customHeight="1" x14ac:dyDescent="0.25">
      <c r="A53" s="85"/>
      <c r="B53" s="86"/>
      <c r="C53" s="95"/>
      <c r="D53" s="87"/>
      <c r="E53" s="87"/>
      <c r="F53" s="87"/>
      <c r="G53" s="55" t="s">
        <v>29</v>
      </c>
      <c r="H53" s="88"/>
      <c r="I53" s="88"/>
      <c r="J53" s="90"/>
      <c r="K53" s="91"/>
      <c r="L53"/>
      <c r="M53" s="1"/>
    </row>
    <row r="54" spans="1:13" ht="45" x14ac:dyDescent="0.25">
      <c r="A54" s="85"/>
      <c r="B54" s="86"/>
      <c r="C54" s="95" t="s">
        <v>55</v>
      </c>
      <c r="D54" s="87"/>
      <c r="E54" s="87"/>
      <c r="F54" s="87"/>
      <c r="G54" s="33" t="s">
        <v>52</v>
      </c>
      <c r="H54" s="109">
        <f>197693.5</f>
        <v>197693.5</v>
      </c>
      <c r="I54" s="109" t="s">
        <v>12</v>
      </c>
      <c r="J54" s="110">
        <v>27</v>
      </c>
      <c r="K54" s="111">
        <f>H54*J54</f>
        <v>5337724.5</v>
      </c>
      <c r="L54"/>
      <c r="M54" s="1"/>
    </row>
    <row r="55" spans="1:13" ht="15" customHeight="1" x14ac:dyDescent="0.25">
      <c r="A55" s="85"/>
      <c r="B55" s="86"/>
      <c r="C55" s="95"/>
      <c r="D55" s="87"/>
      <c r="E55" s="87"/>
      <c r="F55" s="87"/>
      <c r="G55" s="34" t="s">
        <v>6</v>
      </c>
      <c r="H55" s="109"/>
      <c r="I55" s="109"/>
      <c r="J55" s="110"/>
      <c r="K55" s="111"/>
      <c r="L55"/>
      <c r="M55" s="1"/>
    </row>
    <row r="56" spans="1:13" ht="30" x14ac:dyDescent="0.25">
      <c r="A56" s="85"/>
      <c r="B56" s="86"/>
      <c r="C56" s="95"/>
      <c r="D56" s="87"/>
      <c r="E56" s="87"/>
      <c r="F56" s="87"/>
      <c r="G56" s="52" t="s">
        <v>53</v>
      </c>
      <c r="H56" s="109"/>
      <c r="I56" s="109"/>
      <c r="J56" s="110"/>
      <c r="K56" s="111"/>
      <c r="L56"/>
    </row>
    <row r="57" spans="1:13" ht="14.45" customHeight="1" x14ac:dyDescent="0.25">
      <c r="A57" s="85"/>
      <c r="B57" s="86"/>
      <c r="C57" s="95"/>
      <c r="D57" s="87"/>
      <c r="E57" s="87"/>
      <c r="F57" s="87"/>
      <c r="G57" s="104" t="s">
        <v>54</v>
      </c>
      <c r="H57" s="109"/>
      <c r="I57" s="109"/>
      <c r="J57" s="110"/>
      <c r="K57" s="111"/>
      <c r="L57"/>
    </row>
    <row r="58" spans="1:13" ht="14.45" customHeight="1" x14ac:dyDescent="0.25">
      <c r="A58" s="85"/>
      <c r="B58" s="86"/>
      <c r="C58" s="95"/>
      <c r="D58" s="87"/>
      <c r="E58" s="87"/>
      <c r="F58" s="87"/>
      <c r="G58" s="105"/>
      <c r="H58" s="109"/>
      <c r="I58" s="109"/>
      <c r="J58" s="110"/>
      <c r="K58" s="111"/>
      <c r="L58"/>
    </row>
    <row r="59" spans="1:13" ht="21.75" customHeight="1" x14ac:dyDescent="0.25">
      <c r="A59" s="85"/>
      <c r="B59" s="86"/>
      <c r="C59" s="95"/>
      <c r="D59" s="87"/>
      <c r="E59" s="87"/>
      <c r="F59" s="87"/>
      <c r="G59" s="105"/>
      <c r="H59" s="109"/>
      <c r="I59" s="109"/>
      <c r="J59" s="110"/>
      <c r="K59" s="111"/>
      <c r="L59"/>
    </row>
    <row r="60" spans="1:13" ht="15" customHeight="1" x14ac:dyDescent="0.25">
      <c r="A60" s="85"/>
      <c r="B60" s="86"/>
      <c r="C60" s="57" t="s">
        <v>19</v>
      </c>
      <c r="D60" s="87"/>
      <c r="E60" s="87"/>
      <c r="F60" s="87"/>
      <c r="G60" s="33" t="s">
        <v>35</v>
      </c>
      <c r="H60" s="53"/>
      <c r="I60" s="53"/>
      <c r="J60" s="53"/>
      <c r="K60" s="37">
        <f>K61+K62</f>
        <v>9717910.5</v>
      </c>
      <c r="L60" s="1"/>
    </row>
    <row r="61" spans="1:13" ht="30" x14ac:dyDescent="0.4">
      <c r="A61" s="85"/>
      <c r="B61" s="86"/>
      <c r="C61" s="57" t="s">
        <v>58</v>
      </c>
      <c r="D61" s="87"/>
      <c r="E61" s="87"/>
      <c r="F61" s="87"/>
      <c r="G61" s="35" t="s">
        <v>60</v>
      </c>
      <c r="H61" s="64">
        <f>357103.93</f>
        <v>357103.93</v>
      </c>
      <c r="I61" s="65" t="s">
        <v>30</v>
      </c>
      <c r="J61" s="66">
        <v>25</v>
      </c>
      <c r="K61" s="67">
        <f>H61*J61</f>
        <v>8927598.25</v>
      </c>
      <c r="L61" s="30"/>
    </row>
    <row r="62" spans="1:13" ht="26.25" customHeight="1" x14ac:dyDescent="0.45">
      <c r="A62" s="85"/>
      <c r="B62" s="86"/>
      <c r="C62" s="57" t="s">
        <v>59</v>
      </c>
      <c r="D62" s="87"/>
      <c r="E62" s="87"/>
      <c r="F62" s="87"/>
      <c r="G62" s="35" t="s">
        <v>61</v>
      </c>
      <c r="H62" s="64">
        <f>31612.49</f>
        <v>31612.49</v>
      </c>
      <c r="I62" s="65" t="s">
        <v>12</v>
      </c>
      <c r="J62" s="66">
        <v>25</v>
      </c>
      <c r="K62" s="67">
        <f>H62*J62</f>
        <v>790312.25</v>
      </c>
      <c r="L62" s="32"/>
    </row>
    <row r="63" spans="1:13" ht="15" customHeight="1" x14ac:dyDescent="0.25">
      <c r="A63" s="85"/>
      <c r="B63" s="86"/>
      <c r="C63" s="57" t="s">
        <v>45</v>
      </c>
      <c r="D63" s="87"/>
      <c r="E63" s="87"/>
      <c r="F63" s="87"/>
      <c r="G63" s="56" t="s">
        <v>36</v>
      </c>
      <c r="H63" s="48"/>
      <c r="I63" s="48"/>
      <c r="J63" s="48"/>
      <c r="K63" s="37">
        <f>K64+K65</f>
        <v>988732.55757000006</v>
      </c>
      <c r="L63"/>
    </row>
    <row r="64" spans="1:13" ht="30" x14ac:dyDescent="0.3">
      <c r="A64" s="85"/>
      <c r="B64" s="86"/>
      <c r="C64" s="49" t="s">
        <v>46</v>
      </c>
      <c r="D64" s="87"/>
      <c r="E64" s="87"/>
      <c r="F64" s="87"/>
      <c r="G64" s="29" t="s">
        <v>37</v>
      </c>
      <c r="H64" s="60">
        <f>783257.9</f>
        <v>783257.9</v>
      </c>
      <c r="I64" s="61" t="s">
        <v>5</v>
      </c>
      <c r="J64" s="68">
        <v>0.54100000000000004</v>
      </c>
      <c r="K64" s="63">
        <f>H64*J64</f>
        <v>423742.52390000003</v>
      </c>
      <c r="L64" s="31"/>
    </row>
    <row r="65" spans="1:14" ht="30" x14ac:dyDescent="0.3">
      <c r="A65" s="85"/>
      <c r="B65" s="86"/>
      <c r="C65" s="49" t="s">
        <v>47</v>
      </c>
      <c r="D65" s="87"/>
      <c r="E65" s="87"/>
      <c r="F65" s="87"/>
      <c r="G65" s="29" t="s">
        <v>38</v>
      </c>
      <c r="H65" s="60">
        <f>1044343.87</f>
        <v>1044343.87</v>
      </c>
      <c r="I65" s="61" t="s">
        <v>5</v>
      </c>
      <c r="J65" s="68">
        <v>0.54100000000000004</v>
      </c>
      <c r="K65" s="63">
        <f>H65*J65</f>
        <v>564990.03367000003</v>
      </c>
    </row>
    <row r="66" spans="1:14" x14ac:dyDescent="0.3">
      <c r="A66" s="85"/>
      <c r="B66" s="86"/>
      <c r="C66" s="49"/>
      <c r="D66" s="87"/>
      <c r="E66" s="87"/>
      <c r="F66" s="87"/>
      <c r="G66" s="56" t="s">
        <v>78</v>
      </c>
      <c r="H66" s="47"/>
      <c r="I66" s="47"/>
      <c r="J66" s="47"/>
      <c r="K66" s="37">
        <f>SUM(K67:K70)</f>
        <v>10068047</v>
      </c>
    </row>
    <row r="67" spans="1:14" x14ac:dyDescent="0.3">
      <c r="A67" s="85"/>
      <c r="B67" s="86"/>
      <c r="C67" s="49"/>
      <c r="D67" s="87"/>
      <c r="E67" s="87"/>
      <c r="F67" s="87"/>
      <c r="G67" s="29" t="s">
        <v>70</v>
      </c>
      <c r="H67" s="60">
        <f>4784310</f>
        <v>4784310</v>
      </c>
      <c r="I67" s="69" t="s">
        <v>66</v>
      </c>
      <c r="J67" s="70">
        <v>1</v>
      </c>
      <c r="K67" s="60">
        <f>H67*J67</f>
        <v>4784310</v>
      </c>
    </row>
    <row r="68" spans="1:14" x14ac:dyDescent="0.3">
      <c r="A68" s="85"/>
      <c r="B68" s="86"/>
      <c r="C68" s="49"/>
      <c r="D68" s="87"/>
      <c r="E68" s="87"/>
      <c r="F68" s="87"/>
      <c r="G68" s="29" t="s">
        <v>71</v>
      </c>
      <c r="H68" s="60">
        <f>3273191</f>
        <v>3273191</v>
      </c>
      <c r="I68" s="69" t="s">
        <v>66</v>
      </c>
      <c r="J68" s="70">
        <v>1</v>
      </c>
      <c r="K68" s="60">
        <f t="shared" ref="K68:K70" si="0">H68*J68</f>
        <v>3273191</v>
      </c>
      <c r="L68" s="7"/>
    </row>
    <row r="69" spans="1:14" s="77" customFormat="1" x14ac:dyDescent="0.3">
      <c r="A69" s="85"/>
      <c r="B69" s="86"/>
      <c r="C69" s="71"/>
      <c r="D69" s="87"/>
      <c r="E69" s="87"/>
      <c r="F69" s="87"/>
      <c r="G69" s="72" t="s">
        <v>72</v>
      </c>
      <c r="H69" s="73">
        <f>856031</f>
        <v>856031</v>
      </c>
      <c r="I69" s="74" t="s">
        <v>12</v>
      </c>
      <c r="J69" s="75">
        <v>1</v>
      </c>
      <c r="K69" s="73">
        <f>H69*J69</f>
        <v>856031</v>
      </c>
      <c r="L69" s="76"/>
    </row>
    <row r="70" spans="1:14" x14ac:dyDescent="0.3">
      <c r="A70" s="58"/>
      <c r="B70" s="59"/>
      <c r="C70" s="49"/>
      <c r="D70" s="87"/>
      <c r="E70" s="87"/>
      <c r="F70" s="87"/>
      <c r="G70" s="29" t="s">
        <v>73</v>
      </c>
      <c r="H70" s="60">
        <f>1154515</f>
        <v>1154515</v>
      </c>
      <c r="I70" s="69" t="s">
        <v>12</v>
      </c>
      <c r="J70" s="70">
        <v>1</v>
      </c>
      <c r="K70" s="60">
        <f t="shared" si="0"/>
        <v>1154515</v>
      </c>
    </row>
    <row r="71" spans="1:14" ht="24.75" customHeight="1" x14ac:dyDescent="0.25">
      <c r="C71" s="106" t="s">
        <v>50</v>
      </c>
      <c r="D71" s="106"/>
      <c r="E71" s="106"/>
      <c r="F71" s="106"/>
      <c r="G71" s="106"/>
      <c r="H71" s="106"/>
      <c r="I71" s="106"/>
      <c r="J71" s="106"/>
      <c r="K71" s="22">
        <f>SUM(K12,K25,K60,K63,K66)</f>
        <v>99999999.999999985</v>
      </c>
      <c r="L71"/>
    </row>
    <row r="72" spans="1:14" ht="25.5" customHeight="1" x14ac:dyDescent="0.25">
      <c r="C72" s="107" t="s">
        <v>48</v>
      </c>
      <c r="D72" s="107"/>
      <c r="E72" s="107"/>
      <c r="F72" s="107"/>
      <c r="G72" s="107"/>
      <c r="H72" s="107"/>
      <c r="I72" s="107"/>
      <c r="J72" s="107"/>
      <c r="K72" s="22">
        <f>K71*0.2</f>
        <v>19999999.999999996</v>
      </c>
      <c r="L72"/>
    </row>
    <row r="73" spans="1:14" ht="26.25" customHeight="1" x14ac:dyDescent="0.25">
      <c r="C73" s="107" t="s">
        <v>49</v>
      </c>
      <c r="D73" s="107"/>
      <c r="E73" s="107"/>
      <c r="F73" s="107"/>
      <c r="G73" s="107"/>
      <c r="H73" s="107"/>
      <c r="I73" s="107"/>
      <c r="J73" s="107"/>
      <c r="K73" s="22">
        <f>K71+K72</f>
        <v>119999999.99999999</v>
      </c>
      <c r="L73"/>
    </row>
    <row r="74" spans="1:14" ht="26.25" customHeight="1" x14ac:dyDescent="0.25">
      <c r="C74" s="21"/>
      <c r="D74" s="21"/>
      <c r="E74" s="21"/>
      <c r="F74" s="21"/>
      <c r="G74" s="54"/>
      <c r="H74" s="54"/>
      <c r="I74" s="54"/>
      <c r="J74" s="54"/>
      <c r="K74" s="22"/>
      <c r="L74"/>
      <c r="N74" s="1"/>
    </row>
    <row r="75" spans="1:14" ht="26.25" customHeight="1" x14ac:dyDescent="0.25">
      <c r="C75" s="21"/>
      <c r="D75" s="21"/>
      <c r="E75" s="21"/>
      <c r="F75" s="21"/>
      <c r="G75" s="54"/>
      <c r="H75" s="54"/>
      <c r="I75" s="54"/>
      <c r="J75" s="54"/>
      <c r="K75" s="22"/>
      <c r="L75"/>
    </row>
    <row r="76" spans="1:14" ht="39.75" customHeight="1" x14ac:dyDescent="0.25">
      <c r="C76" s="21"/>
      <c r="D76" s="21"/>
      <c r="E76" s="21"/>
      <c r="F76" s="21"/>
      <c r="G76" s="54"/>
      <c r="H76" s="54"/>
      <c r="I76" s="54"/>
      <c r="J76" s="54"/>
      <c r="K76" s="22"/>
      <c r="L76"/>
    </row>
    <row r="77" spans="1:14" ht="28.5" customHeight="1" x14ac:dyDescent="0.25">
      <c r="C77" s="17"/>
      <c r="D77" s="17"/>
      <c r="E77" s="17"/>
      <c r="F77" s="17"/>
      <c r="G77" s="17"/>
      <c r="H77" s="16"/>
      <c r="I77" s="18"/>
      <c r="J77" s="19"/>
      <c r="K77" s="2"/>
      <c r="L77"/>
      <c r="N77" s="50" t="e">
        <f>105000000-#REF!</f>
        <v>#REF!</v>
      </c>
    </row>
    <row r="78" spans="1:14" ht="28.5" customHeight="1" x14ac:dyDescent="0.3">
      <c r="C78" s="17"/>
      <c r="D78" s="17"/>
      <c r="E78" s="17"/>
      <c r="F78" s="17"/>
      <c r="G78" s="20"/>
      <c r="H78" s="108"/>
      <c r="I78" s="101"/>
      <c r="J78" s="101"/>
      <c r="L78"/>
    </row>
    <row r="79" spans="1:14" ht="28.5" customHeight="1" x14ac:dyDescent="0.3">
      <c r="C79" s="17"/>
      <c r="D79" s="17"/>
      <c r="E79" s="17"/>
      <c r="F79" s="17"/>
      <c r="G79" s="20"/>
      <c r="H79" s="101"/>
      <c r="I79" s="101"/>
      <c r="J79" s="101"/>
      <c r="L79"/>
    </row>
    <row r="80" spans="1:14" ht="28.5" customHeight="1" x14ac:dyDescent="0.3">
      <c r="C80" s="17"/>
      <c r="D80" s="17"/>
      <c r="E80" s="17"/>
      <c r="F80" s="17"/>
      <c r="G80" s="20"/>
      <c r="H80" s="51"/>
      <c r="I80" s="51"/>
      <c r="J80" s="51"/>
      <c r="L80"/>
    </row>
    <row r="81" spans="3:12" ht="28.5" customHeight="1" x14ac:dyDescent="0.3">
      <c r="C81" s="17"/>
      <c r="D81" s="17"/>
      <c r="E81" s="17"/>
      <c r="F81" s="17"/>
      <c r="G81" s="20"/>
      <c r="H81" s="101"/>
      <c r="I81" s="101"/>
      <c r="J81" s="101"/>
      <c r="L81"/>
    </row>
    <row r="82" spans="3:12" ht="28.5" customHeight="1" x14ac:dyDescent="0.3">
      <c r="C82" s="17"/>
      <c r="D82" s="17"/>
      <c r="E82" s="17"/>
      <c r="F82" s="17"/>
      <c r="G82" s="20"/>
      <c r="H82" s="101"/>
      <c r="I82" s="101"/>
      <c r="J82" s="101"/>
      <c r="K82" s="102"/>
      <c r="L82"/>
    </row>
    <row r="83" spans="3:12" ht="22.5" x14ac:dyDescent="0.3">
      <c r="C83" s="17"/>
      <c r="D83" s="17"/>
      <c r="E83" s="17"/>
      <c r="F83" s="17"/>
      <c r="G83" s="20"/>
      <c r="H83" s="103"/>
      <c r="I83" s="103"/>
      <c r="J83" s="103"/>
      <c r="L83"/>
    </row>
    <row r="84" spans="3:12" x14ac:dyDescent="0.3">
      <c r="H84" s="14"/>
    </row>
    <row r="85" spans="3:12" x14ac:dyDescent="0.3">
      <c r="H85" s="14"/>
    </row>
    <row r="86" spans="3:12" x14ac:dyDescent="0.3">
      <c r="H86" s="14"/>
    </row>
    <row r="87" spans="3:12" x14ac:dyDescent="0.3">
      <c r="H87" s="14"/>
    </row>
    <row r="88" spans="3:12" x14ac:dyDescent="0.3">
      <c r="H88" s="14"/>
    </row>
    <row r="89" spans="3:12" x14ac:dyDescent="0.3">
      <c r="H89" s="14"/>
    </row>
    <row r="90" spans="3:12" x14ac:dyDescent="0.3">
      <c r="H90" s="14"/>
    </row>
    <row r="91" spans="3:12" x14ac:dyDescent="0.3">
      <c r="H91" s="14"/>
    </row>
    <row r="92" spans="3:12" x14ac:dyDescent="0.3">
      <c r="H92" s="14"/>
    </row>
    <row r="93" spans="3:12" x14ac:dyDescent="0.3">
      <c r="H93" s="14"/>
    </row>
    <row r="94" spans="3:12" x14ac:dyDescent="0.3">
      <c r="H94" s="14"/>
    </row>
    <row r="95" spans="3:12" x14ac:dyDescent="0.3">
      <c r="H95" s="14"/>
    </row>
    <row r="96" spans="3:12" x14ac:dyDescent="0.3">
      <c r="H96" s="14"/>
    </row>
    <row r="97" spans="8:8" x14ac:dyDescent="0.3">
      <c r="H97" s="14"/>
    </row>
    <row r="98" spans="8:8" x14ac:dyDescent="0.3">
      <c r="H98" s="14"/>
    </row>
    <row r="99" spans="8:8" x14ac:dyDescent="0.3">
      <c r="H99" s="14"/>
    </row>
    <row r="100" spans="8:8" x14ac:dyDescent="0.3">
      <c r="H100" s="14"/>
    </row>
    <row r="101" spans="8:8" x14ac:dyDescent="0.3">
      <c r="H101" s="14"/>
    </row>
    <row r="102" spans="8:8" x14ac:dyDescent="0.3">
      <c r="H102" s="14"/>
    </row>
    <row r="103" spans="8:8" x14ac:dyDescent="0.3">
      <c r="H103" s="14"/>
    </row>
    <row r="104" spans="8:8" x14ac:dyDescent="0.3">
      <c r="H104" s="14"/>
    </row>
    <row r="105" spans="8:8" x14ac:dyDescent="0.3">
      <c r="H105" s="14"/>
    </row>
    <row r="106" spans="8:8" x14ac:dyDescent="0.3">
      <c r="H106" s="14"/>
    </row>
    <row r="107" spans="8:8" x14ac:dyDescent="0.3">
      <c r="H107" s="14"/>
    </row>
    <row r="108" spans="8:8" x14ac:dyDescent="0.3">
      <c r="H108" s="14"/>
    </row>
    <row r="109" spans="8:8" x14ac:dyDescent="0.3">
      <c r="H109" s="14"/>
    </row>
    <row r="110" spans="8:8" x14ac:dyDescent="0.3">
      <c r="H110" s="14"/>
    </row>
    <row r="111" spans="8:8" x14ac:dyDescent="0.3">
      <c r="H111" s="14"/>
    </row>
    <row r="112" spans="8:8" x14ac:dyDescent="0.3">
      <c r="H112" s="14"/>
    </row>
    <row r="113" spans="8:8" x14ac:dyDescent="0.3">
      <c r="H113" s="14"/>
    </row>
    <row r="114" spans="8:8" x14ac:dyDescent="0.3">
      <c r="H114" s="14"/>
    </row>
    <row r="115" spans="8:8" x14ac:dyDescent="0.3">
      <c r="H115" s="14"/>
    </row>
    <row r="116" spans="8:8" x14ac:dyDescent="0.3">
      <c r="H116" s="14"/>
    </row>
    <row r="117" spans="8:8" x14ac:dyDescent="0.3">
      <c r="H117" s="14"/>
    </row>
    <row r="118" spans="8:8" x14ac:dyDescent="0.3">
      <c r="H118" s="14"/>
    </row>
    <row r="119" spans="8:8" x14ac:dyDescent="0.3">
      <c r="H119" s="14"/>
    </row>
    <row r="120" spans="8:8" x14ac:dyDescent="0.3">
      <c r="H120" s="14"/>
    </row>
    <row r="121" spans="8:8" x14ac:dyDescent="0.3">
      <c r="H121" s="14"/>
    </row>
    <row r="122" spans="8:8" x14ac:dyDescent="0.3">
      <c r="H122" s="14"/>
    </row>
    <row r="123" spans="8:8" x14ac:dyDescent="0.3">
      <c r="H123" s="14"/>
    </row>
    <row r="124" spans="8:8" x14ac:dyDescent="0.3">
      <c r="H124" s="14"/>
    </row>
    <row r="125" spans="8:8" x14ac:dyDescent="0.3">
      <c r="H125" s="14"/>
    </row>
    <row r="126" spans="8:8" x14ac:dyDescent="0.3">
      <c r="H126" s="14"/>
    </row>
    <row r="127" spans="8:8" x14ac:dyDescent="0.3">
      <c r="H127" s="14"/>
    </row>
    <row r="128" spans="8:8" x14ac:dyDescent="0.3">
      <c r="H128" s="14"/>
    </row>
    <row r="129" spans="8:8" x14ac:dyDescent="0.3">
      <c r="H129" s="14"/>
    </row>
    <row r="130" spans="8:8" x14ac:dyDescent="0.3">
      <c r="H130" s="14"/>
    </row>
    <row r="131" spans="8:8" x14ac:dyDescent="0.3">
      <c r="H131" s="14"/>
    </row>
    <row r="132" spans="8:8" x14ac:dyDescent="0.3">
      <c r="H132" s="14"/>
    </row>
    <row r="133" spans="8:8" x14ac:dyDescent="0.3">
      <c r="H133" s="14"/>
    </row>
    <row r="134" spans="8:8" x14ac:dyDescent="0.3">
      <c r="H134" s="14"/>
    </row>
    <row r="135" spans="8:8" x14ac:dyDescent="0.3">
      <c r="H135" s="14"/>
    </row>
    <row r="136" spans="8:8" x14ac:dyDescent="0.3">
      <c r="H136" s="14"/>
    </row>
    <row r="137" spans="8:8" x14ac:dyDescent="0.3">
      <c r="H137" s="14"/>
    </row>
    <row r="138" spans="8:8" x14ac:dyDescent="0.3">
      <c r="H138" s="14"/>
    </row>
    <row r="139" spans="8:8" x14ac:dyDescent="0.3">
      <c r="H139" s="14"/>
    </row>
    <row r="140" spans="8:8" x14ac:dyDescent="0.3">
      <c r="H140" s="14"/>
    </row>
    <row r="141" spans="8:8" x14ac:dyDescent="0.3">
      <c r="H141" s="14"/>
    </row>
    <row r="142" spans="8:8" x14ac:dyDescent="0.3">
      <c r="H142" s="14"/>
    </row>
    <row r="143" spans="8:8" x14ac:dyDescent="0.3">
      <c r="H143" s="14"/>
    </row>
    <row r="144" spans="8:8" x14ac:dyDescent="0.3">
      <c r="H144" s="14"/>
    </row>
    <row r="145" spans="8:8" x14ac:dyDescent="0.3">
      <c r="H145" s="14"/>
    </row>
    <row r="146" spans="8:8" x14ac:dyDescent="0.3">
      <c r="H146" s="14"/>
    </row>
    <row r="147" spans="8:8" x14ac:dyDescent="0.3">
      <c r="H147" s="14"/>
    </row>
    <row r="148" spans="8:8" x14ac:dyDescent="0.3">
      <c r="H148" s="14"/>
    </row>
    <row r="149" spans="8:8" x14ac:dyDescent="0.3">
      <c r="H149" s="14"/>
    </row>
    <row r="150" spans="8:8" x14ac:dyDescent="0.3">
      <c r="H150" s="14"/>
    </row>
    <row r="151" spans="8:8" x14ac:dyDescent="0.3">
      <c r="H151" s="14"/>
    </row>
    <row r="152" spans="8:8" x14ac:dyDescent="0.3">
      <c r="H152" s="14"/>
    </row>
    <row r="153" spans="8:8" x14ac:dyDescent="0.3">
      <c r="H153" s="14"/>
    </row>
    <row r="154" spans="8:8" x14ac:dyDescent="0.3">
      <c r="H154" s="14"/>
    </row>
    <row r="155" spans="8:8" x14ac:dyDescent="0.3">
      <c r="H155" s="14"/>
    </row>
    <row r="156" spans="8:8" x14ac:dyDescent="0.3">
      <c r="H156" s="14"/>
    </row>
    <row r="157" spans="8:8" x14ac:dyDescent="0.3">
      <c r="H157" s="14"/>
    </row>
    <row r="158" spans="8:8" x14ac:dyDescent="0.3">
      <c r="H158" s="14"/>
    </row>
    <row r="159" spans="8:8" x14ac:dyDescent="0.3">
      <c r="H159" s="14"/>
    </row>
    <row r="160" spans="8:8" x14ac:dyDescent="0.3">
      <c r="H160" s="14"/>
    </row>
    <row r="161" spans="8:8" x14ac:dyDescent="0.3">
      <c r="H161" s="14"/>
    </row>
    <row r="162" spans="8:8" x14ac:dyDescent="0.3">
      <c r="H162" s="14"/>
    </row>
    <row r="163" spans="8:8" x14ac:dyDescent="0.3">
      <c r="H163" s="14"/>
    </row>
    <row r="164" spans="8:8" x14ac:dyDescent="0.3">
      <c r="H164" s="14"/>
    </row>
    <row r="165" spans="8:8" x14ac:dyDescent="0.3">
      <c r="H165" s="14"/>
    </row>
    <row r="166" spans="8:8" x14ac:dyDescent="0.3">
      <c r="H166" s="14"/>
    </row>
    <row r="167" spans="8:8" x14ac:dyDescent="0.3">
      <c r="H167" s="14"/>
    </row>
    <row r="168" spans="8:8" x14ac:dyDescent="0.3">
      <c r="H168" s="14"/>
    </row>
    <row r="169" spans="8:8" x14ac:dyDescent="0.3">
      <c r="H169" s="14"/>
    </row>
    <row r="170" spans="8:8" x14ac:dyDescent="0.3">
      <c r="H170" s="14"/>
    </row>
    <row r="171" spans="8:8" x14ac:dyDescent="0.3">
      <c r="H171" s="14"/>
    </row>
    <row r="172" spans="8:8" x14ac:dyDescent="0.3">
      <c r="H172" s="14"/>
    </row>
    <row r="173" spans="8:8" x14ac:dyDescent="0.3">
      <c r="H173" s="14"/>
    </row>
    <row r="174" spans="8:8" x14ac:dyDescent="0.3">
      <c r="H174" s="14"/>
    </row>
    <row r="175" spans="8:8" x14ac:dyDescent="0.3">
      <c r="H175" s="14"/>
    </row>
    <row r="176" spans="8:8" x14ac:dyDescent="0.3">
      <c r="H176" s="14"/>
    </row>
    <row r="177" spans="8:8" x14ac:dyDescent="0.3">
      <c r="H177" s="14"/>
    </row>
    <row r="178" spans="8:8" x14ac:dyDescent="0.3">
      <c r="H178" s="14"/>
    </row>
    <row r="179" spans="8:8" x14ac:dyDescent="0.3">
      <c r="H179" s="14"/>
    </row>
    <row r="180" spans="8:8" x14ac:dyDescent="0.3">
      <c r="H180" s="14"/>
    </row>
    <row r="181" spans="8:8" x14ac:dyDescent="0.3">
      <c r="H181" s="14"/>
    </row>
    <row r="182" spans="8:8" x14ac:dyDescent="0.3">
      <c r="H182" s="14"/>
    </row>
    <row r="183" spans="8:8" x14ac:dyDescent="0.3">
      <c r="H183" s="14"/>
    </row>
    <row r="184" spans="8:8" x14ac:dyDescent="0.3">
      <c r="H184" s="14"/>
    </row>
    <row r="185" spans="8:8" x14ac:dyDescent="0.3">
      <c r="H185" s="14"/>
    </row>
    <row r="186" spans="8:8" x14ac:dyDescent="0.3">
      <c r="H186" s="14"/>
    </row>
    <row r="187" spans="8:8" x14ac:dyDescent="0.3">
      <c r="H187" s="14"/>
    </row>
    <row r="188" spans="8:8" x14ac:dyDescent="0.3">
      <c r="H188" s="14"/>
    </row>
    <row r="189" spans="8:8" x14ac:dyDescent="0.3">
      <c r="H189" s="14"/>
    </row>
    <row r="190" spans="8:8" x14ac:dyDescent="0.3">
      <c r="H190" s="14"/>
    </row>
    <row r="191" spans="8:8" x14ac:dyDescent="0.3">
      <c r="H191" s="14"/>
    </row>
    <row r="192" spans="8:8" x14ac:dyDescent="0.3">
      <c r="H192" s="14"/>
    </row>
    <row r="193" spans="8:8" x14ac:dyDescent="0.3">
      <c r="H193" s="14"/>
    </row>
    <row r="194" spans="8:8" x14ac:dyDescent="0.3">
      <c r="H194" s="14"/>
    </row>
    <row r="195" spans="8:8" x14ac:dyDescent="0.3">
      <c r="H195" s="14"/>
    </row>
    <row r="196" spans="8:8" x14ac:dyDescent="0.3">
      <c r="H196" s="14"/>
    </row>
    <row r="197" spans="8:8" x14ac:dyDescent="0.3">
      <c r="H197" s="14"/>
    </row>
    <row r="198" spans="8:8" x14ac:dyDescent="0.3">
      <c r="H198" s="14"/>
    </row>
    <row r="199" spans="8:8" x14ac:dyDescent="0.3">
      <c r="H199" s="14"/>
    </row>
    <row r="200" spans="8:8" x14ac:dyDescent="0.3">
      <c r="H200" s="14"/>
    </row>
    <row r="201" spans="8:8" x14ac:dyDescent="0.3">
      <c r="H201" s="14"/>
    </row>
    <row r="202" spans="8:8" x14ac:dyDescent="0.3">
      <c r="H202" s="14"/>
    </row>
    <row r="203" spans="8:8" x14ac:dyDescent="0.3">
      <c r="H203" s="14"/>
    </row>
    <row r="204" spans="8:8" x14ac:dyDescent="0.3">
      <c r="H204" s="14"/>
    </row>
    <row r="205" spans="8:8" x14ac:dyDescent="0.3">
      <c r="H205" s="14"/>
    </row>
    <row r="206" spans="8:8" x14ac:dyDescent="0.3">
      <c r="H206" s="14"/>
    </row>
    <row r="207" spans="8:8" x14ac:dyDescent="0.3">
      <c r="H207" s="14"/>
    </row>
    <row r="208" spans="8:8" x14ac:dyDescent="0.3">
      <c r="H208" s="14"/>
    </row>
    <row r="209" spans="8:8" x14ac:dyDescent="0.3">
      <c r="H209" s="14"/>
    </row>
    <row r="210" spans="8:8" x14ac:dyDescent="0.3">
      <c r="H210" s="14"/>
    </row>
    <row r="211" spans="8:8" x14ac:dyDescent="0.3">
      <c r="H211" s="14"/>
    </row>
    <row r="212" spans="8:8" x14ac:dyDescent="0.3">
      <c r="H212" s="14"/>
    </row>
    <row r="213" spans="8:8" x14ac:dyDescent="0.3">
      <c r="H213" s="14"/>
    </row>
    <row r="214" spans="8:8" x14ac:dyDescent="0.3">
      <c r="H214" s="14"/>
    </row>
    <row r="215" spans="8:8" x14ac:dyDescent="0.3">
      <c r="H215" s="14"/>
    </row>
    <row r="216" spans="8:8" x14ac:dyDescent="0.3">
      <c r="H216" s="14"/>
    </row>
    <row r="217" spans="8:8" x14ac:dyDescent="0.3">
      <c r="H217" s="14"/>
    </row>
    <row r="218" spans="8:8" x14ac:dyDescent="0.3">
      <c r="H218" s="14"/>
    </row>
    <row r="219" spans="8:8" x14ac:dyDescent="0.3">
      <c r="H219" s="14"/>
    </row>
    <row r="220" spans="8:8" x14ac:dyDescent="0.3">
      <c r="H220" s="14"/>
    </row>
    <row r="221" spans="8:8" x14ac:dyDescent="0.3">
      <c r="H221" s="14"/>
    </row>
    <row r="222" spans="8:8" x14ac:dyDescent="0.3">
      <c r="H222" s="14"/>
    </row>
    <row r="223" spans="8:8" x14ac:dyDescent="0.3">
      <c r="H223" s="14"/>
    </row>
    <row r="224" spans="8:8" x14ac:dyDescent="0.3">
      <c r="H224" s="14"/>
    </row>
    <row r="225" spans="8:8" x14ac:dyDescent="0.3">
      <c r="H225" s="14"/>
    </row>
    <row r="226" spans="8:8" x14ac:dyDescent="0.3">
      <c r="H226" s="14"/>
    </row>
    <row r="227" spans="8:8" x14ac:dyDescent="0.3">
      <c r="H227" s="14"/>
    </row>
    <row r="228" spans="8:8" x14ac:dyDescent="0.3">
      <c r="H228" s="14"/>
    </row>
    <row r="229" spans="8:8" x14ac:dyDescent="0.3">
      <c r="H229" s="14"/>
    </row>
    <row r="230" spans="8:8" x14ac:dyDescent="0.3">
      <c r="H230" s="14"/>
    </row>
    <row r="231" spans="8:8" x14ac:dyDescent="0.3">
      <c r="H231" s="14"/>
    </row>
    <row r="232" spans="8:8" x14ac:dyDescent="0.3">
      <c r="H232" s="14"/>
    </row>
    <row r="233" spans="8:8" x14ac:dyDescent="0.3">
      <c r="H233" s="14"/>
    </row>
    <row r="234" spans="8:8" x14ac:dyDescent="0.3">
      <c r="H234" s="14"/>
    </row>
    <row r="235" spans="8:8" x14ac:dyDescent="0.3">
      <c r="H235" s="14"/>
    </row>
    <row r="236" spans="8:8" x14ac:dyDescent="0.3">
      <c r="H236" s="14"/>
    </row>
    <row r="237" spans="8:8" x14ac:dyDescent="0.3">
      <c r="H237" s="14"/>
    </row>
    <row r="238" spans="8:8" x14ac:dyDescent="0.3">
      <c r="H238" s="14"/>
    </row>
    <row r="239" spans="8:8" x14ac:dyDescent="0.3">
      <c r="H239" s="14"/>
    </row>
    <row r="240" spans="8:8" x14ac:dyDescent="0.3">
      <c r="H240" s="14"/>
    </row>
    <row r="241" spans="8:8" x14ac:dyDescent="0.3">
      <c r="H241" s="14"/>
    </row>
    <row r="242" spans="8:8" x14ac:dyDescent="0.3">
      <c r="H242" s="14"/>
    </row>
    <row r="243" spans="8:8" x14ac:dyDescent="0.3">
      <c r="H243" s="14"/>
    </row>
    <row r="244" spans="8:8" x14ac:dyDescent="0.3">
      <c r="H244" s="14"/>
    </row>
    <row r="245" spans="8:8" x14ac:dyDescent="0.3">
      <c r="H245" s="14"/>
    </row>
    <row r="246" spans="8:8" x14ac:dyDescent="0.3">
      <c r="H246" s="14"/>
    </row>
    <row r="247" spans="8:8" x14ac:dyDescent="0.3">
      <c r="H247" s="14"/>
    </row>
    <row r="248" spans="8:8" x14ac:dyDescent="0.3">
      <c r="H248" s="14"/>
    </row>
    <row r="249" spans="8:8" x14ac:dyDescent="0.3">
      <c r="H249" s="14"/>
    </row>
    <row r="250" spans="8:8" x14ac:dyDescent="0.3">
      <c r="H250" s="14"/>
    </row>
    <row r="251" spans="8:8" x14ac:dyDescent="0.3">
      <c r="H251" s="14"/>
    </row>
    <row r="252" spans="8:8" x14ac:dyDescent="0.3">
      <c r="H252" s="14"/>
    </row>
    <row r="253" spans="8:8" x14ac:dyDescent="0.3">
      <c r="H253" s="14"/>
    </row>
    <row r="254" spans="8:8" x14ac:dyDescent="0.3">
      <c r="H254" s="14"/>
    </row>
    <row r="255" spans="8:8" x14ac:dyDescent="0.3">
      <c r="H255" s="14"/>
    </row>
    <row r="256" spans="8:8" x14ac:dyDescent="0.3">
      <c r="H256" s="14"/>
    </row>
    <row r="257" spans="8:8" x14ac:dyDescent="0.3">
      <c r="H257" s="14"/>
    </row>
    <row r="258" spans="8:8" x14ac:dyDescent="0.3">
      <c r="H258" s="14"/>
    </row>
    <row r="259" spans="8:8" x14ac:dyDescent="0.3">
      <c r="H259" s="14"/>
    </row>
    <row r="260" spans="8:8" x14ac:dyDescent="0.3">
      <c r="H260" s="14"/>
    </row>
    <row r="261" spans="8:8" x14ac:dyDescent="0.3">
      <c r="H261" s="14"/>
    </row>
    <row r="262" spans="8:8" x14ac:dyDescent="0.3">
      <c r="H262" s="14"/>
    </row>
    <row r="263" spans="8:8" x14ac:dyDescent="0.3">
      <c r="H263" s="14"/>
    </row>
    <row r="264" spans="8:8" x14ac:dyDescent="0.3">
      <c r="H264" s="14"/>
    </row>
    <row r="265" spans="8:8" x14ac:dyDescent="0.3">
      <c r="H265" s="14"/>
    </row>
    <row r="266" spans="8:8" x14ac:dyDescent="0.3">
      <c r="H266" s="14"/>
    </row>
    <row r="267" spans="8:8" x14ac:dyDescent="0.3">
      <c r="H267" s="14"/>
    </row>
    <row r="268" spans="8:8" x14ac:dyDescent="0.3">
      <c r="H268" s="14"/>
    </row>
    <row r="269" spans="8:8" x14ac:dyDescent="0.3">
      <c r="H269" s="14"/>
    </row>
    <row r="270" spans="8:8" x14ac:dyDescent="0.3">
      <c r="H270" s="14"/>
    </row>
    <row r="271" spans="8:8" x14ac:dyDescent="0.3">
      <c r="H271" s="14"/>
    </row>
    <row r="272" spans="8:8" x14ac:dyDescent="0.3">
      <c r="H272" s="14"/>
    </row>
    <row r="273" spans="8:8" x14ac:dyDescent="0.3">
      <c r="H273" s="14"/>
    </row>
    <row r="274" spans="8:8" x14ac:dyDescent="0.3">
      <c r="H274" s="14"/>
    </row>
    <row r="275" spans="8:8" x14ac:dyDescent="0.3">
      <c r="H275" s="14"/>
    </row>
    <row r="276" spans="8:8" x14ac:dyDescent="0.3">
      <c r="H276" s="14"/>
    </row>
    <row r="277" spans="8:8" x14ac:dyDescent="0.3">
      <c r="H277" s="14"/>
    </row>
    <row r="278" spans="8:8" x14ac:dyDescent="0.3">
      <c r="H278" s="14"/>
    </row>
    <row r="279" spans="8:8" x14ac:dyDescent="0.3">
      <c r="H279" s="14"/>
    </row>
    <row r="280" spans="8:8" x14ac:dyDescent="0.3">
      <c r="H280" s="14"/>
    </row>
    <row r="281" spans="8:8" x14ac:dyDescent="0.3">
      <c r="H281" s="14"/>
    </row>
    <row r="282" spans="8:8" x14ac:dyDescent="0.3">
      <c r="H282" s="14"/>
    </row>
    <row r="283" spans="8:8" x14ac:dyDescent="0.3">
      <c r="H283" s="14"/>
    </row>
    <row r="284" spans="8:8" x14ac:dyDescent="0.3">
      <c r="H284" s="14"/>
    </row>
    <row r="285" spans="8:8" x14ac:dyDescent="0.3">
      <c r="H285" s="14"/>
    </row>
    <row r="286" spans="8:8" x14ac:dyDescent="0.3">
      <c r="H286" s="14"/>
    </row>
    <row r="287" spans="8:8" x14ac:dyDescent="0.3">
      <c r="H287" s="14"/>
    </row>
    <row r="288" spans="8:8" x14ac:dyDescent="0.3">
      <c r="H288" s="14"/>
    </row>
    <row r="289" spans="8:8" x14ac:dyDescent="0.3">
      <c r="H289" s="14"/>
    </row>
    <row r="290" spans="8:8" x14ac:dyDescent="0.3">
      <c r="H290" s="14"/>
    </row>
    <row r="291" spans="8:8" x14ac:dyDescent="0.3">
      <c r="H291" s="14"/>
    </row>
    <row r="292" spans="8:8" x14ac:dyDescent="0.3">
      <c r="H292" s="14"/>
    </row>
    <row r="293" spans="8:8" x14ac:dyDescent="0.3">
      <c r="H293" s="14"/>
    </row>
    <row r="294" spans="8:8" x14ac:dyDescent="0.3">
      <c r="H294" s="14"/>
    </row>
    <row r="295" spans="8:8" x14ac:dyDescent="0.3">
      <c r="H295" s="14"/>
    </row>
    <row r="296" spans="8:8" x14ac:dyDescent="0.3">
      <c r="H296" s="14"/>
    </row>
    <row r="297" spans="8:8" x14ac:dyDescent="0.3">
      <c r="H297" s="14"/>
    </row>
    <row r="298" spans="8:8" x14ac:dyDescent="0.3">
      <c r="H298" s="14"/>
    </row>
    <row r="299" spans="8:8" x14ac:dyDescent="0.3">
      <c r="H299" s="14"/>
    </row>
    <row r="300" spans="8:8" x14ac:dyDescent="0.3">
      <c r="H300" s="14"/>
    </row>
    <row r="301" spans="8:8" x14ac:dyDescent="0.3">
      <c r="H301" s="14"/>
    </row>
    <row r="302" spans="8:8" x14ac:dyDescent="0.3">
      <c r="H302" s="14"/>
    </row>
    <row r="303" spans="8:8" x14ac:dyDescent="0.3">
      <c r="H303" s="14"/>
    </row>
    <row r="304" spans="8:8" x14ac:dyDescent="0.3">
      <c r="H304" s="14"/>
    </row>
    <row r="305" spans="8:8" x14ac:dyDescent="0.3">
      <c r="H305" s="14"/>
    </row>
    <row r="306" spans="8:8" x14ac:dyDescent="0.3">
      <c r="H306" s="14"/>
    </row>
    <row r="307" spans="8:8" x14ac:dyDescent="0.3">
      <c r="H307" s="14"/>
    </row>
    <row r="308" spans="8:8" x14ac:dyDescent="0.3">
      <c r="H308" s="14"/>
    </row>
    <row r="309" spans="8:8" x14ac:dyDescent="0.3">
      <c r="H309" s="14"/>
    </row>
    <row r="310" spans="8:8" x14ac:dyDescent="0.3">
      <c r="H310" s="14"/>
    </row>
    <row r="311" spans="8:8" x14ac:dyDescent="0.3">
      <c r="H311" s="14"/>
    </row>
    <row r="312" spans="8:8" x14ac:dyDescent="0.3">
      <c r="H312" s="14"/>
    </row>
    <row r="313" spans="8:8" x14ac:dyDescent="0.3">
      <c r="H313" s="14"/>
    </row>
    <row r="314" spans="8:8" x14ac:dyDescent="0.3">
      <c r="H314" s="14"/>
    </row>
    <row r="315" spans="8:8" x14ac:dyDescent="0.3">
      <c r="H315" s="14"/>
    </row>
    <row r="316" spans="8:8" x14ac:dyDescent="0.3">
      <c r="H316" s="14"/>
    </row>
    <row r="317" spans="8:8" x14ac:dyDescent="0.3">
      <c r="H317" s="14"/>
    </row>
    <row r="318" spans="8:8" x14ac:dyDescent="0.3">
      <c r="H318" s="14"/>
    </row>
    <row r="319" spans="8:8" x14ac:dyDescent="0.3">
      <c r="H319" s="14"/>
    </row>
    <row r="320" spans="8:8" x14ac:dyDescent="0.3">
      <c r="H320" s="14"/>
    </row>
    <row r="321" spans="8:8" x14ac:dyDescent="0.3">
      <c r="H321" s="14"/>
    </row>
    <row r="322" spans="8:8" x14ac:dyDescent="0.3">
      <c r="H322" s="14"/>
    </row>
    <row r="323" spans="8:8" x14ac:dyDescent="0.3">
      <c r="H323" s="14"/>
    </row>
    <row r="324" spans="8:8" x14ac:dyDescent="0.3">
      <c r="H324" s="14"/>
    </row>
    <row r="325" spans="8:8" x14ac:dyDescent="0.3">
      <c r="H325" s="14"/>
    </row>
    <row r="326" spans="8:8" x14ac:dyDescent="0.3">
      <c r="H326" s="14"/>
    </row>
    <row r="327" spans="8:8" x14ac:dyDescent="0.3">
      <c r="H327" s="14"/>
    </row>
    <row r="328" spans="8:8" x14ac:dyDescent="0.3">
      <c r="H328" s="14"/>
    </row>
    <row r="329" spans="8:8" x14ac:dyDescent="0.3">
      <c r="H329" s="14"/>
    </row>
    <row r="330" spans="8:8" x14ac:dyDescent="0.3">
      <c r="H330" s="14"/>
    </row>
    <row r="331" spans="8:8" x14ac:dyDescent="0.3">
      <c r="H331" s="14"/>
    </row>
    <row r="332" spans="8:8" x14ac:dyDescent="0.3">
      <c r="H332" s="14"/>
    </row>
    <row r="333" spans="8:8" x14ac:dyDescent="0.3">
      <c r="H333" s="14"/>
    </row>
    <row r="334" spans="8:8" x14ac:dyDescent="0.3">
      <c r="H334" s="14"/>
    </row>
    <row r="335" spans="8:8" x14ac:dyDescent="0.3">
      <c r="H335" s="14"/>
    </row>
    <row r="336" spans="8:8" x14ac:dyDescent="0.3">
      <c r="H336" s="14"/>
    </row>
    <row r="337" spans="8:8" x14ac:dyDescent="0.3">
      <c r="H337" s="14"/>
    </row>
    <row r="338" spans="8:8" x14ac:dyDescent="0.3">
      <c r="H338" s="14"/>
    </row>
    <row r="339" spans="8:8" x14ac:dyDescent="0.3">
      <c r="H339" s="14"/>
    </row>
    <row r="340" spans="8:8" x14ac:dyDescent="0.3">
      <c r="H340" s="14"/>
    </row>
    <row r="341" spans="8:8" x14ac:dyDescent="0.3">
      <c r="H341" s="14"/>
    </row>
    <row r="342" spans="8:8" x14ac:dyDescent="0.3">
      <c r="H342" s="14"/>
    </row>
    <row r="343" spans="8:8" x14ac:dyDescent="0.3">
      <c r="H343" s="14"/>
    </row>
    <row r="344" spans="8:8" x14ac:dyDescent="0.3">
      <c r="H344" s="14"/>
    </row>
    <row r="345" spans="8:8" x14ac:dyDescent="0.3">
      <c r="H345" s="14"/>
    </row>
    <row r="346" spans="8:8" x14ac:dyDescent="0.3">
      <c r="H346" s="14"/>
    </row>
    <row r="347" spans="8:8" x14ac:dyDescent="0.3">
      <c r="H347" s="14"/>
    </row>
    <row r="348" spans="8:8" x14ac:dyDescent="0.3">
      <c r="H348" s="14"/>
    </row>
    <row r="349" spans="8:8" x14ac:dyDescent="0.3">
      <c r="H349" s="14"/>
    </row>
    <row r="350" spans="8:8" x14ac:dyDescent="0.3">
      <c r="H350" s="14"/>
    </row>
    <row r="351" spans="8:8" x14ac:dyDescent="0.3">
      <c r="H351" s="14"/>
    </row>
    <row r="352" spans="8:8" x14ac:dyDescent="0.3">
      <c r="H352" s="14"/>
    </row>
    <row r="353" spans="8:8" x14ac:dyDescent="0.3">
      <c r="H353" s="14"/>
    </row>
    <row r="354" spans="8:8" x14ac:dyDescent="0.3">
      <c r="H354" s="14"/>
    </row>
    <row r="355" spans="8:8" x14ac:dyDescent="0.3">
      <c r="H355" s="14"/>
    </row>
    <row r="356" spans="8:8" x14ac:dyDescent="0.3">
      <c r="H356" s="14"/>
    </row>
    <row r="357" spans="8:8" x14ac:dyDescent="0.3">
      <c r="H357" s="14"/>
    </row>
    <row r="358" spans="8:8" x14ac:dyDescent="0.3">
      <c r="H358" s="14"/>
    </row>
    <row r="359" spans="8:8" x14ac:dyDescent="0.3">
      <c r="H359" s="14"/>
    </row>
    <row r="360" spans="8:8" x14ac:dyDescent="0.3">
      <c r="H360" s="14"/>
    </row>
    <row r="361" spans="8:8" x14ac:dyDescent="0.3">
      <c r="H361" s="14"/>
    </row>
    <row r="362" spans="8:8" x14ac:dyDescent="0.3">
      <c r="H362" s="14"/>
    </row>
    <row r="363" spans="8:8" x14ac:dyDescent="0.3">
      <c r="H363" s="14"/>
    </row>
    <row r="364" spans="8:8" x14ac:dyDescent="0.3">
      <c r="H364" s="14"/>
    </row>
    <row r="365" spans="8:8" x14ac:dyDescent="0.3">
      <c r="H365" s="14"/>
    </row>
    <row r="366" spans="8:8" x14ac:dyDescent="0.3">
      <c r="H366" s="14"/>
    </row>
    <row r="367" spans="8:8" x14ac:dyDescent="0.3">
      <c r="H367" s="14"/>
    </row>
    <row r="368" spans="8:8" x14ac:dyDescent="0.3">
      <c r="H368" s="14"/>
    </row>
    <row r="369" spans="8:8" x14ac:dyDescent="0.3">
      <c r="H369" s="14"/>
    </row>
    <row r="370" spans="8:8" x14ac:dyDescent="0.3">
      <c r="H370" s="14"/>
    </row>
    <row r="371" spans="8:8" x14ac:dyDescent="0.3">
      <c r="H371" s="14"/>
    </row>
    <row r="372" spans="8:8" x14ac:dyDescent="0.3">
      <c r="H372" s="14"/>
    </row>
    <row r="373" spans="8:8" x14ac:dyDescent="0.3">
      <c r="H373" s="14"/>
    </row>
    <row r="374" spans="8:8" x14ac:dyDescent="0.3">
      <c r="H374" s="14"/>
    </row>
    <row r="375" spans="8:8" x14ac:dyDescent="0.3">
      <c r="H375" s="14"/>
    </row>
    <row r="376" spans="8:8" x14ac:dyDescent="0.3">
      <c r="H376" s="14"/>
    </row>
    <row r="377" spans="8:8" x14ac:dyDescent="0.3">
      <c r="H377" s="14"/>
    </row>
    <row r="378" spans="8:8" x14ac:dyDescent="0.3">
      <c r="H378" s="14"/>
    </row>
    <row r="379" spans="8:8" x14ac:dyDescent="0.3">
      <c r="H379" s="14"/>
    </row>
    <row r="380" spans="8:8" x14ac:dyDescent="0.3">
      <c r="H380" s="14"/>
    </row>
    <row r="381" spans="8:8" x14ac:dyDescent="0.3">
      <c r="H381" s="14"/>
    </row>
    <row r="382" spans="8:8" x14ac:dyDescent="0.3">
      <c r="H382" s="14"/>
    </row>
    <row r="383" spans="8:8" x14ac:dyDescent="0.3">
      <c r="H383" s="14"/>
    </row>
    <row r="384" spans="8:8" x14ac:dyDescent="0.3">
      <c r="H384" s="14"/>
    </row>
    <row r="385" spans="8:8" x14ac:dyDescent="0.3">
      <c r="H385" s="14"/>
    </row>
    <row r="386" spans="8:8" x14ac:dyDescent="0.3">
      <c r="H386" s="14"/>
    </row>
    <row r="387" spans="8:8" x14ac:dyDescent="0.3">
      <c r="H387" s="14"/>
    </row>
    <row r="388" spans="8:8" x14ac:dyDescent="0.3">
      <c r="H388" s="14"/>
    </row>
    <row r="389" spans="8:8" x14ac:dyDescent="0.3">
      <c r="H389" s="14"/>
    </row>
    <row r="390" spans="8:8" x14ac:dyDescent="0.3">
      <c r="H390" s="14"/>
    </row>
    <row r="391" spans="8:8" x14ac:dyDescent="0.3">
      <c r="H391" s="14"/>
    </row>
    <row r="392" spans="8:8" x14ac:dyDescent="0.3">
      <c r="H392" s="14"/>
    </row>
    <row r="393" spans="8:8" x14ac:dyDescent="0.3">
      <c r="H393" s="14"/>
    </row>
    <row r="394" spans="8:8" x14ac:dyDescent="0.3">
      <c r="H394" s="14"/>
    </row>
    <row r="395" spans="8:8" x14ac:dyDescent="0.3">
      <c r="H395" s="14"/>
    </row>
    <row r="396" spans="8:8" x14ac:dyDescent="0.3">
      <c r="H396" s="14"/>
    </row>
    <row r="397" spans="8:8" x14ac:dyDescent="0.3">
      <c r="H397" s="14"/>
    </row>
    <row r="398" spans="8:8" x14ac:dyDescent="0.3">
      <c r="H398" s="14"/>
    </row>
    <row r="399" spans="8:8" x14ac:dyDescent="0.3">
      <c r="H399" s="14"/>
    </row>
    <row r="400" spans="8:8" x14ac:dyDescent="0.3">
      <c r="H400" s="14"/>
    </row>
    <row r="401" spans="8:8" x14ac:dyDescent="0.3">
      <c r="H401" s="14"/>
    </row>
    <row r="402" spans="8:8" x14ac:dyDescent="0.3">
      <c r="H402" s="14"/>
    </row>
    <row r="403" spans="8:8" x14ac:dyDescent="0.3">
      <c r="H403" s="14"/>
    </row>
    <row r="404" spans="8:8" x14ac:dyDescent="0.3">
      <c r="H404" s="14"/>
    </row>
    <row r="405" spans="8:8" x14ac:dyDescent="0.3">
      <c r="H405" s="14"/>
    </row>
    <row r="406" spans="8:8" x14ac:dyDescent="0.3">
      <c r="H406" s="14"/>
    </row>
    <row r="407" spans="8:8" x14ac:dyDescent="0.3">
      <c r="H407" s="14"/>
    </row>
    <row r="408" spans="8:8" x14ac:dyDescent="0.3">
      <c r="H408" s="14"/>
    </row>
    <row r="409" spans="8:8" x14ac:dyDescent="0.3">
      <c r="H409" s="14"/>
    </row>
    <row r="410" spans="8:8" x14ac:dyDescent="0.3">
      <c r="H410" s="14"/>
    </row>
    <row r="411" spans="8:8" x14ac:dyDescent="0.3">
      <c r="H411" s="14"/>
    </row>
    <row r="412" spans="8:8" x14ac:dyDescent="0.3">
      <c r="H412" s="14"/>
    </row>
    <row r="413" spans="8:8" x14ac:dyDescent="0.3">
      <c r="H413" s="14"/>
    </row>
    <row r="414" spans="8:8" x14ac:dyDescent="0.3">
      <c r="H414" s="14"/>
    </row>
    <row r="415" spans="8:8" x14ac:dyDescent="0.3">
      <c r="H415" s="14"/>
    </row>
    <row r="416" spans="8:8" x14ac:dyDescent="0.3">
      <c r="H416" s="14"/>
    </row>
    <row r="417" spans="8:8" x14ac:dyDescent="0.3">
      <c r="H417" s="14"/>
    </row>
    <row r="418" spans="8:8" x14ac:dyDescent="0.3">
      <c r="H418" s="14"/>
    </row>
    <row r="419" spans="8:8" x14ac:dyDescent="0.3">
      <c r="H419" s="14"/>
    </row>
    <row r="420" spans="8:8" x14ac:dyDescent="0.3">
      <c r="H420" s="14"/>
    </row>
    <row r="421" spans="8:8" x14ac:dyDescent="0.3">
      <c r="H421" s="14"/>
    </row>
    <row r="422" spans="8:8" x14ac:dyDescent="0.3">
      <c r="H422" s="14"/>
    </row>
    <row r="423" spans="8:8" x14ac:dyDescent="0.3">
      <c r="H423" s="14"/>
    </row>
    <row r="424" spans="8:8" x14ac:dyDescent="0.3">
      <c r="H424" s="14"/>
    </row>
    <row r="425" spans="8:8" x14ac:dyDescent="0.3">
      <c r="H425" s="14"/>
    </row>
    <row r="426" spans="8:8" x14ac:dyDescent="0.3">
      <c r="H426" s="14"/>
    </row>
    <row r="427" spans="8:8" x14ac:dyDescent="0.3">
      <c r="H427" s="14"/>
    </row>
    <row r="428" spans="8:8" x14ac:dyDescent="0.3">
      <c r="H428" s="14"/>
    </row>
    <row r="429" spans="8:8" x14ac:dyDescent="0.3">
      <c r="H429" s="14"/>
    </row>
    <row r="430" spans="8:8" x14ac:dyDescent="0.3">
      <c r="H430" s="14"/>
    </row>
    <row r="431" spans="8:8" x14ac:dyDescent="0.3">
      <c r="H431" s="14"/>
    </row>
    <row r="432" spans="8:8" x14ac:dyDescent="0.3">
      <c r="H432" s="14"/>
    </row>
    <row r="433" spans="8:8" x14ac:dyDescent="0.3">
      <c r="H433" s="14"/>
    </row>
    <row r="434" spans="8:8" x14ac:dyDescent="0.3">
      <c r="H434" s="14"/>
    </row>
    <row r="435" spans="8:8" x14ac:dyDescent="0.3">
      <c r="H435" s="14"/>
    </row>
    <row r="436" spans="8:8" x14ac:dyDescent="0.3">
      <c r="H436" s="14"/>
    </row>
    <row r="437" spans="8:8" x14ac:dyDescent="0.3">
      <c r="H437" s="14"/>
    </row>
    <row r="438" spans="8:8" x14ac:dyDescent="0.3">
      <c r="H438" s="14"/>
    </row>
    <row r="439" spans="8:8" x14ac:dyDescent="0.3">
      <c r="H439" s="14"/>
    </row>
    <row r="440" spans="8:8" x14ac:dyDescent="0.3">
      <c r="H440" s="14"/>
    </row>
    <row r="441" spans="8:8" x14ac:dyDescent="0.3">
      <c r="H441" s="14"/>
    </row>
    <row r="442" spans="8:8" x14ac:dyDescent="0.3">
      <c r="H442" s="14"/>
    </row>
    <row r="443" spans="8:8" x14ac:dyDescent="0.3">
      <c r="H443" s="14"/>
    </row>
    <row r="444" spans="8:8" x14ac:dyDescent="0.3">
      <c r="H444" s="14"/>
    </row>
    <row r="445" spans="8:8" x14ac:dyDescent="0.3">
      <c r="H445" s="14"/>
    </row>
    <row r="446" spans="8:8" x14ac:dyDescent="0.3">
      <c r="H446" s="14"/>
    </row>
    <row r="447" spans="8:8" x14ac:dyDescent="0.3">
      <c r="H447" s="14"/>
    </row>
    <row r="448" spans="8:8" x14ac:dyDescent="0.3">
      <c r="H448" s="14"/>
    </row>
    <row r="449" spans="8:8" x14ac:dyDescent="0.3">
      <c r="H449" s="14"/>
    </row>
    <row r="450" spans="8:8" x14ac:dyDescent="0.3">
      <c r="H450" s="14"/>
    </row>
    <row r="451" spans="8:8" x14ac:dyDescent="0.3">
      <c r="H451" s="14"/>
    </row>
    <row r="452" spans="8:8" x14ac:dyDescent="0.3">
      <c r="H452" s="14"/>
    </row>
    <row r="453" spans="8:8" x14ac:dyDescent="0.3">
      <c r="H453" s="14"/>
    </row>
    <row r="454" spans="8:8" x14ac:dyDescent="0.3">
      <c r="H454" s="14"/>
    </row>
    <row r="455" spans="8:8" x14ac:dyDescent="0.3">
      <c r="H455" s="14"/>
    </row>
    <row r="456" spans="8:8" x14ac:dyDescent="0.3">
      <c r="H456" s="14"/>
    </row>
    <row r="457" spans="8:8" x14ac:dyDescent="0.3">
      <c r="H457" s="14"/>
    </row>
    <row r="458" spans="8:8" x14ac:dyDescent="0.3">
      <c r="H458" s="14"/>
    </row>
    <row r="459" spans="8:8" x14ac:dyDescent="0.3">
      <c r="H459" s="14"/>
    </row>
    <row r="460" spans="8:8" x14ac:dyDescent="0.3">
      <c r="H460" s="14"/>
    </row>
    <row r="461" spans="8:8" x14ac:dyDescent="0.3">
      <c r="H461" s="14"/>
    </row>
    <row r="462" spans="8:8" x14ac:dyDescent="0.3">
      <c r="H462" s="14"/>
    </row>
    <row r="463" spans="8:8" x14ac:dyDescent="0.3">
      <c r="H463" s="14"/>
    </row>
    <row r="464" spans="8:8" x14ac:dyDescent="0.3">
      <c r="H464" s="14"/>
    </row>
    <row r="465" spans="8:8" x14ac:dyDescent="0.3">
      <c r="H465" s="14"/>
    </row>
    <row r="466" spans="8:8" x14ac:dyDescent="0.3">
      <c r="H466" s="14"/>
    </row>
    <row r="467" spans="8:8" x14ac:dyDescent="0.3">
      <c r="H467" s="14"/>
    </row>
    <row r="468" spans="8:8" x14ac:dyDescent="0.3">
      <c r="H468" s="14"/>
    </row>
    <row r="469" spans="8:8" x14ac:dyDescent="0.3">
      <c r="H469" s="14"/>
    </row>
    <row r="470" spans="8:8" x14ac:dyDescent="0.3">
      <c r="H470" s="14"/>
    </row>
    <row r="471" spans="8:8" x14ac:dyDescent="0.3">
      <c r="H471" s="14"/>
    </row>
    <row r="472" spans="8:8" x14ac:dyDescent="0.3">
      <c r="H472" s="14"/>
    </row>
    <row r="473" spans="8:8" x14ac:dyDescent="0.3">
      <c r="H473" s="14"/>
    </row>
    <row r="474" spans="8:8" x14ac:dyDescent="0.3">
      <c r="H474" s="14"/>
    </row>
    <row r="475" spans="8:8" x14ac:dyDescent="0.3">
      <c r="H475" s="14"/>
    </row>
    <row r="476" spans="8:8" x14ac:dyDescent="0.3">
      <c r="H476" s="14"/>
    </row>
    <row r="477" spans="8:8" x14ac:dyDescent="0.3">
      <c r="H477" s="14"/>
    </row>
    <row r="478" spans="8:8" x14ac:dyDescent="0.3">
      <c r="H478" s="14"/>
    </row>
    <row r="479" spans="8:8" x14ac:dyDescent="0.3">
      <c r="H479" s="14"/>
    </row>
    <row r="480" spans="8:8" x14ac:dyDescent="0.3">
      <c r="H480" s="14"/>
    </row>
    <row r="481" spans="8:8" x14ac:dyDescent="0.3">
      <c r="H481" s="14"/>
    </row>
    <row r="482" spans="8:8" x14ac:dyDescent="0.3">
      <c r="H482" s="14"/>
    </row>
    <row r="483" spans="8:8" x14ac:dyDescent="0.3">
      <c r="H483" s="14"/>
    </row>
    <row r="484" spans="8:8" x14ac:dyDescent="0.3">
      <c r="H484" s="14"/>
    </row>
    <row r="485" spans="8:8" x14ac:dyDescent="0.3">
      <c r="H485" s="14"/>
    </row>
    <row r="486" spans="8:8" x14ac:dyDescent="0.3">
      <c r="H486" s="14"/>
    </row>
    <row r="487" spans="8:8" x14ac:dyDescent="0.3">
      <c r="H487" s="14"/>
    </row>
    <row r="488" spans="8:8" x14ac:dyDescent="0.3">
      <c r="H488" s="14"/>
    </row>
    <row r="489" spans="8:8" x14ac:dyDescent="0.3">
      <c r="H489" s="14"/>
    </row>
    <row r="490" spans="8:8" x14ac:dyDescent="0.3">
      <c r="H490" s="14"/>
    </row>
    <row r="491" spans="8:8" x14ac:dyDescent="0.3">
      <c r="H491" s="14"/>
    </row>
    <row r="492" spans="8:8" x14ac:dyDescent="0.3">
      <c r="H492" s="14"/>
    </row>
    <row r="493" spans="8:8" x14ac:dyDescent="0.3">
      <c r="H493" s="14"/>
    </row>
    <row r="494" spans="8:8" x14ac:dyDescent="0.3">
      <c r="H494" s="14"/>
    </row>
    <row r="495" spans="8:8" x14ac:dyDescent="0.3">
      <c r="H495" s="14"/>
    </row>
    <row r="496" spans="8:8" x14ac:dyDescent="0.3">
      <c r="H496" s="14"/>
    </row>
    <row r="497" spans="8:8" x14ac:dyDescent="0.3">
      <c r="H497" s="14"/>
    </row>
    <row r="498" spans="8:8" x14ac:dyDescent="0.3">
      <c r="H498" s="14"/>
    </row>
    <row r="499" spans="8:8" x14ac:dyDescent="0.3">
      <c r="H499" s="14"/>
    </row>
    <row r="500" spans="8:8" x14ac:dyDescent="0.3">
      <c r="H500" s="14"/>
    </row>
    <row r="501" spans="8:8" x14ac:dyDescent="0.3">
      <c r="H501" s="14"/>
    </row>
    <row r="502" spans="8:8" x14ac:dyDescent="0.3">
      <c r="H502" s="14"/>
    </row>
    <row r="503" spans="8:8" x14ac:dyDescent="0.3">
      <c r="H503" s="14"/>
    </row>
    <row r="504" spans="8:8" x14ac:dyDescent="0.3">
      <c r="H504" s="14"/>
    </row>
    <row r="505" spans="8:8" x14ac:dyDescent="0.3">
      <c r="H505" s="14"/>
    </row>
  </sheetData>
  <mergeCells count="60">
    <mergeCell ref="K48:K53"/>
    <mergeCell ref="H81:J81"/>
    <mergeCell ref="H82:K82"/>
    <mergeCell ref="H83:J83"/>
    <mergeCell ref="G57:G59"/>
    <mergeCell ref="C71:J71"/>
    <mergeCell ref="C72:J72"/>
    <mergeCell ref="C73:J73"/>
    <mergeCell ref="H78:J78"/>
    <mergeCell ref="H79:J79"/>
    <mergeCell ref="C54:C59"/>
    <mergeCell ref="H54:H59"/>
    <mergeCell ref="I54:I59"/>
    <mergeCell ref="J54:J59"/>
    <mergeCell ref="K54:K59"/>
    <mergeCell ref="C48:C53"/>
    <mergeCell ref="H48:H53"/>
    <mergeCell ref="I48:I53"/>
    <mergeCell ref="J48:J53"/>
    <mergeCell ref="H39:H47"/>
    <mergeCell ref="I39:I47"/>
    <mergeCell ref="J39:J47"/>
    <mergeCell ref="K39:K47"/>
    <mergeCell ref="C26:C31"/>
    <mergeCell ref="H26:H31"/>
    <mergeCell ref="I26:I31"/>
    <mergeCell ref="K32:K38"/>
    <mergeCell ref="C39:C47"/>
    <mergeCell ref="K26:K31"/>
    <mergeCell ref="G44:G47"/>
    <mergeCell ref="G29:G31"/>
    <mergeCell ref="C32:C38"/>
    <mergeCell ref="J32:J38"/>
    <mergeCell ref="G32:G33"/>
    <mergeCell ref="H32:H38"/>
    <mergeCell ref="I32:I38"/>
    <mergeCell ref="H21:H23"/>
    <mergeCell ref="I21:I23"/>
    <mergeCell ref="J21:J23"/>
    <mergeCell ref="K21:K23"/>
    <mergeCell ref="H13:H17"/>
    <mergeCell ref="I13:I17"/>
    <mergeCell ref="J13:J17"/>
    <mergeCell ref="K13:K17"/>
    <mergeCell ref="A5:K5"/>
    <mergeCell ref="C7:K7"/>
    <mergeCell ref="A9:K9"/>
    <mergeCell ref="A12:A69"/>
    <mergeCell ref="B12:B69"/>
    <mergeCell ref="D12:D70"/>
    <mergeCell ref="E12:E70"/>
    <mergeCell ref="F12:F70"/>
    <mergeCell ref="C13:C17"/>
    <mergeCell ref="C18:C20"/>
    <mergeCell ref="H18:H20"/>
    <mergeCell ref="I18:I20"/>
    <mergeCell ref="J18:J20"/>
    <mergeCell ref="K18:K20"/>
    <mergeCell ref="J26:J31"/>
    <mergeCell ref="C21:C23"/>
  </mergeCell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2025-04-10T03:36:31Z</dcterms:modified>
</cp:coreProperties>
</file>